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xander\Documents\git_python\doc\code\data\"/>
    </mc:Choice>
  </mc:AlternateContent>
  <xr:revisionPtr revIDLastSave="0" documentId="13_ncr:1_{D1F91339-BDF9-4BEE-8EC4-3CD09C6E5FDE}" xr6:coauthVersionLast="36" xr6:coauthVersionMax="36" xr10:uidLastSave="{00000000-0000-0000-0000-000000000000}"/>
  <bookViews>
    <workbookView xWindow="0" yWindow="0" windowWidth="28800" windowHeight="11625" firstSheet="2" activeTab="9" xr2:uid="{01634C72-D0EB-4AB9-B037-B73B7368016B}"/>
  </bookViews>
  <sheets>
    <sheet name="Tabelle1" sheetId="1" r:id="rId1"/>
    <sheet name="impedance_test_02_22" sheetId="2" r:id="rId2"/>
    <sheet name="Foam 1 thick" sheetId="3" r:id="rId3"/>
    <sheet name="Foam 2 thick" sheetId="7" r:id="rId4"/>
    <sheet name="Fibrous 1 thick" sheetId="8" r:id="rId5"/>
    <sheet name="Fibrous 2 thick" sheetId="9" r:id="rId6"/>
    <sheet name="Foam 1" sheetId="10" r:id="rId7"/>
    <sheet name="Foam 2" sheetId="11" r:id="rId8"/>
    <sheet name="Fibrous 1" sheetId="12" r:id="rId9"/>
    <sheet name="Fibrous 2" sheetId="13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7" i="13" l="1"/>
  <c r="F67" i="13" s="1"/>
  <c r="D67" i="13"/>
  <c r="E62" i="13"/>
  <c r="F62" i="13" s="1"/>
  <c r="D62" i="13"/>
  <c r="E57" i="13"/>
  <c r="F57" i="13" s="1"/>
  <c r="D57" i="13"/>
  <c r="E52" i="13"/>
  <c r="F52" i="13" s="1"/>
  <c r="D52" i="13"/>
  <c r="E47" i="13"/>
  <c r="F47" i="13" s="1"/>
  <c r="D47" i="13"/>
  <c r="E42" i="13"/>
  <c r="F42" i="13" s="1"/>
  <c r="D42" i="13"/>
  <c r="E37" i="13"/>
  <c r="F37" i="13" s="1"/>
  <c r="D37" i="13"/>
  <c r="E32" i="13"/>
  <c r="F32" i="13" s="1"/>
  <c r="D32" i="13"/>
  <c r="E27" i="13"/>
  <c r="F27" i="13" s="1"/>
  <c r="D27" i="13"/>
  <c r="E22" i="13"/>
  <c r="F22" i="13" s="1"/>
  <c r="D22" i="13"/>
  <c r="E17" i="13"/>
  <c r="F17" i="13" s="1"/>
  <c r="D17" i="13"/>
  <c r="E12" i="13"/>
  <c r="F12" i="13" s="1"/>
  <c r="D12" i="13"/>
  <c r="E7" i="13"/>
  <c r="F7" i="13" s="1"/>
  <c r="D7" i="13"/>
  <c r="E2" i="13"/>
  <c r="F2" i="13" s="1"/>
  <c r="D2" i="13"/>
  <c r="E67" i="12"/>
  <c r="F67" i="12" s="1"/>
  <c r="D67" i="12"/>
  <c r="E62" i="12"/>
  <c r="F62" i="12" s="1"/>
  <c r="D62" i="12"/>
  <c r="E57" i="12"/>
  <c r="F57" i="12" s="1"/>
  <c r="D57" i="12"/>
  <c r="E52" i="12"/>
  <c r="F52" i="12" s="1"/>
  <c r="D52" i="12"/>
  <c r="E47" i="12"/>
  <c r="F47" i="12" s="1"/>
  <c r="D47" i="12"/>
  <c r="E42" i="12"/>
  <c r="F42" i="12" s="1"/>
  <c r="D42" i="12"/>
  <c r="E37" i="12"/>
  <c r="F37" i="12" s="1"/>
  <c r="D37" i="12"/>
  <c r="E32" i="12"/>
  <c r="F32" i="12" s="1"/>
  <c r="D32" i="12"/>
  <c r="E27" i="12"/>
  <c r="F27" i="12" s="1"/>
  <c r="D27" i="12"/>
  <c r="E22" i="12"/>
  <c r="F22" i="12" s="1"/>
  <c r="D22" i="12"/>
  <c r="E17" i="12"/>
  <c r="F17" i="12" s="1"/>
  <c r="D17" i="12"/>
  <c r="F12" i="12"/>
  <c r="E12" i="12"/>
  <c r="D12" i="12"/>
  <c r="E7" i="12"/>
  <c r="F7" i="12" s="1"/>
  <c r="D7" i="12"/>
  <c r="E2" i="12"/>
  <c r="F2" i="12" s="1"/>
  <c r="D2" i="12"/>
  <c r="E67" i="11"/>
  <c r="F67" i="11" s="1"/>
  <c r="D67" i="11"/>
  <c r="E62" i="11"/>
  <c r="F62" i="11" s="1"/>
  <c r="D62" i="11"/>
  <c r="E57" i="11"/>
  <c r="F57" i="11" s="1"/>
  <c r="D57" i="11"/>
  <c r="E52" i="11"/>
  <c r="F52" i="11" s="1"/>
  <c r="D52" i="11"/>
  <c r="E47" i="11"/>
  <c r="F47" i="11" s="1"/>
  <c r="D47" i="11"/>
  <c r="E42" i="11"/>
  <c r="F42" i="11" s="1"/>
  <c r="D42" i="11"/>
  <c r="E37" i="11"/>
  <c r="F37" i="11" s="1"/>
  <c r="D37" i="11"/>
  <c r="E32" i="11"/>
  <c r="F32" i="11" s="1"/>
  <c r="D32" i="11"/>
  <c r="E27" i="11"/>
  <c r="F27" i="11" s="1"/>
  <c r="D27" i="11"/>
  <c r="E22" i="11"/>
  <c r="F22" i="11" s="1"/>
  <c r="D22" i="11"/>
  <c r="E17" i="11"/>
  <c r="F17" i="11" s="1"/>
  <c r="D17" i="11"/>
  <c r="E12" i="11"/>
  <c r="F12" i="11" s="1"/>
  <c r="D12" i="11"/>
  <c r="E7" i="11"/>
  <c r="F7" i="11" s="1"/>
  <c r="D7" i="11"/>
  <c r="E2" i="11"/>
  <c r="F2" i="11" s="1"/>
  <c r="D2" i="11"/>
  <c r="F67" i="10"/>
  <c r="F62" i="10"/>
  <c r="F42" i="10"/>
  <c r="F37" i="10"/>
  <c r="F32" i="10"/>
  <c r="F27" i="10"/>
  <c r="F22" i="10"/>
  <c r="F17" i="10"/>
  <c r="F12" i="10"/>
  <c r="F7" i="10"/>
  <c r="F2" i="10"/>
  <c r="E72" i="10"/>
  <c r="D72" i="10"/>
  <c r="E67" i="10"/>
  <c r="D67" i="10"/>
  <c r="E62" i="10"/>
  <c r="D62" i="10"/>
  <c r="E57" i="10"/>
  <c r="F57" i="10" s="1"/>
  <c r="D57" i="10"/>
  <c r="E52" i="10"/>
  <c r="F52" i="10" s="1"/>
  <c r="D52" i="10"/>
  <c r="E47" i="10"/>
  <c r="F47" i="10" s="1"/>
  <c r="D47" i="10"/>
  <c r="E42" i="10"/>
  <c r="D42" i="10"/>
  <c r="E37" i="10"/>
  <c r="D37" i="10"/>
  <c r="E32" i="10"/>
  <c r="D32" i="10"/>
  <c r="E27" i="10"/>
  <c r="D27" i="10"/>
  <c r="E22" i="10"/>
  <c r="D22" i="10"/>
  <c r="E17" i="10"/>
  <c r="D17" i="10"/>
  <c r="E12" i="10"/>
  <c r="D12" i="10"/>
  <c r="E7" i="10"/>
  <c r="D7" i="10"/>
  <c r="E2" i="10"/>
  <c r="D2" i="10"/>
  <c r="E72" i="13"/>
  <c r="D72" i="13"/>
  <c r="R11" i="12"/>
  <c r="E72" i="11"/>
  <c r="D72" i="11"/>
  <c r="R11" i="11"/>
  <c r="E72" i="9" l="1"/>
  <c r="D72" i="9"/>
  <c r="E67" i="9"/>
  <c r="D67" i="9"/>
  <c r="E62" i="9"/>
  <c r="D62" i="9"/>
  <c r="E59" i="9"/>
  <c r="E58" i="9"/>
  <c r="F58" i="9" s="1"/>
  <c r="E57" i="9"/>
  <c r="D57" i="9"/>
  <c r="E52" i="9"/>
  <c r="D52" i="9"/>
  <c r="R11" i="8"/>
  <c r="E59" i="7" l="1"/>
  <c r="E72" i="7"/>
  <c r="E67" i="7"/>
  <c r="E62" i="7"/>
  <c r="E57" i="7"/>
  <c r="E52" i="7"/>
  <c r="E47" i="7"/>
  <c r="E42" i="7"/>
  <c r="E37" i="7"/>
  <c r="E32" i="7"/>
  <c r="E27" i="7"/>
  <c r="E22" i="7"/>
  <c r="E17" i="7"/>
  <c r="E12" i="7"/>
  <c r="E7" i="7"/>
  <c r="E2" i="7"/>
  <c r="D72" i="7"/>
  <c r="D67" i="7"/>
  <c r="D62" i="7"/>
  <c r="D57" i="7"/>
  <c r="D52" i="7"/>
  <c r="D47" i="7"/>
  <c r="D42" i="7"/>
  <c r="D37" i="7"/>
  <c r="D32" i="7"/>
  <c r="D27" i="7"/>
  <c r="D22" i="7"/>
  <c r="D17" i="7"/>
  <c r="D12" i="7"/>
  <c r="D7" i="7"/>
  <c r="D2" i="7"/>
  <c r="R11" i="7"/>
  <c r="D72" i="3"/>
  <c r="D67" i="3"/>
  <c r="D62" i="3"/>
  <c r="D57" i="3"/>
  <c r="D52" i="3"/>
  <c r="D47" i="3"/>
  <c r="D42" i="3"/>
  <c r="D37" i="3"/>
  <c r="D32" i="3"/>
  <c r="D27" i="3"/>
  <c r="D22" i="3"/>
  <c r="D17" i="3"/>
  <c r="D12" i="3"/>
  <c r="D7" i="3"/>
  <c r="D2" i="3"/>
  <c r="R11" i="3"/>
</calcChain>
</file>

<file path=xl/sharedStrings.xml><?xml version="1.0" encoding="utf-8"?>
<sst xmlns="http://schemas.openxmlformats.org/spreadsheetml/2006/main" count="30" uniqueCount="5">
  <si>
    <t>f</t>
  </si>
  <si>
    <t>alpha</t>
  </si>
  <si>
    <t>Re</t>
  </si>
  <si>
    <t>Im</t>
  </si>
  <si>
    <t xml:space="preserve"> thick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</si>
</sst>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Tabelle1!$A$2:$A$18</c:f>
              <c:numCache>
                <c:formatCode>General</c:formatCode>
                <c:ptCount val="17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315</c:v>
                </c:pt>
                <c:pt idx="4">
                  <c:v>400</c:v>
                </c:pt>
                <c:pt idx="5">
                  <c:v>500</c:v>
                </c:pt>
                <c:pt idx="6">
                  <c:v>630</c:v>
                </c:pt>
                <c:pt idx="7">
                  <c:v>800</c:v>
                </c:pt>
                <c:pt idx="8">
                  <c:v>1000</c:v>
                </c:pt>
                <c:pt idx="9">
                  <c:v>1250</c:v>
                </c:pt>
                <c:pt idx="10">
                  <c:v>1600</c:v>
                </c:pt>
                <c:pt idx="11">
                  <c:v>2000</c:v>
                </c:pt>
                <c:pt idx="12">
                  <c:v>2500</c:v>
                </c:pt>
                <c:pt idx="13">
                  <c:v>3150</c:v>
                </c:pt>
                <c:pt idx="14">
                  <c:v>4000</c:v>
                </c:pt>
                <c:pt idx="15">
                  <c:v>5000</c:v>
                </c:pt>
                <c:pt idx="16">
                  <c:v>6300</c:v>
                </c:pt>
              </c:numCache>
            </c:numRef>
          </c:cat>
          <c:val>
            <c:numRef>
              <c:f>Tabelle1!$B$2:$B$18</c:f>
              <c:numCache>
                <c:formatCode>General</c:formatCode>
                <c:ptCount val="17"/>
                <c:pt idx="0">
                  <c:v>0.01</c:v>
                </c:pt>
                <c:pt idx="1">
                  <c:v>0.05</c:v>
                </c:pt>
                <c:pt idx="2">
                  <c:v>0.08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0.11</c:v>
                </c:pt>
                <c:pt idx="6">
                  <c:v>0.22</c:v>
                </c:pt>
                <c:pt idx="7">
                  <c:v>0.41</c:v>
                </c:pt>
                <c:pt idx="8">
                  <c:v>0.56000000000000005</c:v>
                </c:pt>
                <c:pt idx="9">
                  <c:v>0.61</c:v>
                </c:pt>
                <c:pt idx="10">
                  <c:v>0.6</c:v>
                </c:pt>
                <c:pt idx="11">
                  <c:v>0.59</c:v>
                </c:pt>
                <c:pt idx="12">
                  <c:v>0.59</c:v>
                </c:pt>
                <c:pt idx="13">
                  <c:v>0.6</c:v>
                </c:pt>
                <c:pt idx="14">
                  <c:v>0.64</c:v>
                </c:pt>
                <c:pt idx="15">
                  <c:v>0.67500000000000004</c:v>
                </c:pt>
                <c:pt idx="16">
                  <c:v>0.71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58A-4BAA-8666-F06290591815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Tabelle1!$A$2:$A$18</c:f>
              <c:numCache>
                <c:formatCode>General</c:formatCode>
                <c:ptCount val="17"/>
                <c:pt idx="0">
                  <c:v>160</c:v>
                </c:pt>
                <c:pt idx="1">
                  <c:v>200</c:v>
                </c:pt>
                <c:pt idx="2">
                  <c:v>250</c:v>
                </c:pt>
                <c:pt idx="3">
                  <c:v>315</c:v>
                </c:pt>
                <c:pt idx="4">
                  <c:v>400</c:v>
                </c:pt>
                <c:pt idx="5">
                  <c:v>500</c:v>
                </c:pt>
                <c:pt idx="6">
                  <c:v>630</c:v>
                </c:pt>
                <c:pt idx="7">
                  <c:v>800</c:v>
                </c:pt>
                <c:pt idx="8">
                  <c:v>1000</c:v>
                </c:pt>
                <c:pt idx="9">
                  <c:v>1250</c:v>
                </c:pt>
                <c:pt idx="10">
                  <c:v>1600</c:v>
                </c:pt>
                <c:pt idx="11">
                  <c:v>2000</c:v>
                </c:pt>
                <c:pt idx="12">
                  <c:v>2500</c:v>
                </c:pt>
                <c:pt idx="13">
                  <c:v>3150</c:v>
                </c:pt>
                <c:pt idx="14">
                  <c:v>4000</c:v>
                </c:pt>
                <c:pt idx="15">
                  <c:v>5000</c:v>
                </c:pt>
                <c:pt idx="16">
                  <c:v>6300</c:v>
                </c:pt>
              </c:numCache>
            </c:numRef>
          </c:cat>
          <c:val>
            <c:numRef>
              <c:f>Tabelle1!$C$2:$C$18</c:f>
              <c:numCache>
                <c:formatCode>General</c:formatCode>
                <c:ptCount val="17"/>
                <c:pt idx="0">
                  <c:v>0.1</c:v>
                </c:pt>
                <c:pt idx="1">
                  <c:v>7.0000000000000007E-2</c:v>
                </c:pt>
                <c:pt idx="2">
                  <c:v>8.5000000000000006E-2</c:v>
                </c:pt>
                <c:pt idx="3">
                  <c:v>0.08</c:v>
                </c:pt>
                <c:pt idx="4">
                  <c:v>0.08</c:v>
                </c:pt>
                <c:pt idx="5">
                  <c:v>0.12</c:v>
                </c:pt>
                <c:pt idx="6">
                  <c:v>0.22</c:v>
                </c:pt>
                <c:pt idx="7">
                  <c:v>0.45</c:v>
                </c:pt>
                <c:pt idx="8">
                  <c:v>0.6</c:v>
                </c:pt>
                <c:pt idx="9">
                  <c:v>0.63500000000000001</c:v>
                </c:pt>
                <c:pt idx="10">
                  <c:v>0.6</c:v>
                </c:pt>
                <c:pt idx="11">
                  <c:v>0.6</c:v>
                </c:pt>
                <c:pt idx="12">
                  <c:v>0.6</c:v>
                </c:pt>
                <c:pt idx="13">
                  <c:v>0.63</c:v>
                </c:pt>
                <c:pt idx="14">
                  <c:v>0.67500000000000004</c:v>
                </c:pt>
                <c:pt idx="15">
                  <c:v>0.71</c:v>
                </c:pt>
                <c:pt idx="16">
                  <c:v>0.73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58A-4BAA-8666-F062905918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28903711"/>
        <c:axId val="475779759"/>
      </c:lineChart>
      <c:catAx>
        <c:axId val="5289037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5779759"/>
        <c:crosses val="autoZero"/>
        <c:auto val="1"/>
        <c:lblAlgn val="ctr"/>
        <c:lblOffset val="100"/>
        <c:noMultiLvlLbl val="0"/>
      </c:catAx>
      <c:valAx>
        <c:axId val="4757797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2890371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impedance_test_02_22!$B$1</c:f>
              <c:strCache>
                <c:ptCount val="1"/>
                <c:pt idx="0">
                  <c:v>alpha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impedance_test_02_22!$A$2:$A$59</c:f>
              <c:numCache>
                <c:formatCode>General</c:formatCode>
                <c:ptCount val="58"/>
                <c:pt idx="0">
                  <c:v>300</c:v>
                </c:pt>
                <c:pt idx="1">
                  <c:v>400</c:v>
                </c:pt>
                <c:pt idx="2">
                  <c:v>500</c:v>
                </c:pt>
                <c:pt idx="3">
                  <c:v>600</c:v>
                </c:pt>
                <c:pt idx="4">
                  <c:v>700</c:v>
                </c:pt>
                <c:pt idx="5">
                  <c:v>800</c:v>
                </c:pt>
                <c:pt idx="6">
                  <c:v>900</c:v>
                </c:pt>
                <c:pt idx="7">
                  <c:v>1000</c:v>
                </c:pt>
                <c:pt idx="8">
                  <c:v>1100</c:v>
                </c:pt>
                <c:pt idx="9">
                  <c:v>1200</c:v>
                </c:pt>
                <c:pt idx="10">
                  <c:v>1300</c:v>
                </c:pt>
                <c:pt idx="11">
                  <c:v>1400</c:v>
                </c:pt>
                <c:pt idx="12">
                  <c:v>1500</c:v>
                </c:pt>
                <c:pt idx="13">
                  <c:v>1600</c:v>
                </c:pt>
                <c:pt idx="14">
                  <c:v>1700</c:v>
                </c:pt>
                <c:pt idx="15">
                  <c:v>1800</c:v>
                </c:pt>
                <c:pt idx="16">
                  <c:v>1900</c:v>
                </c:pt>
                <c:pt idx="17">
                  <c:v>2000</c:v>
                </c:pt>
                <c:pt idx="18">
                  <c:v>2100</c:v>
                </c:pt>
                <c:pt idx="19">
                  <c:v>2200</c:v>
                </c:pt>
                <c:pt idx="20">
                  <c:v>2300</c:v>
                </c:pt>
                <c:pt idx="21">
                  <c:v>2400</c:v>
                </c:pt>
                <c:pt idx="22">
                  <c:v>2500</c:v>
                </c:pt>
                <c:pt idx="23">
                  <c:v>2600</c:v>
                </c:pt>
                <c:pt idx="24">
                  <c:v>2700</c:v>
                </c:pt>
                <c:pt idx="25">
                  <c:v>2800</c:v>
                </c:pt>
                <c:pt idx="26">
                  <c:v>2900</c:v>
                </c:pt>
                <c:pt idx="27">
                  <c:v>3000</c:v>
                </c:pt>
                <c:pt idx="28">
                  <c:v>3100</c:v>
                </c:pt>
                <c:pt idx="29">
                  <c:v>3200</c:v>
                </c:pt>
                <c:pt idx="30">
                  <c:v>3300</c:v>
                </c:pt>
                <c:pt idx="31">
                  <c:v>3400</c:v>
                </c:pt>
                <c:pt idx="32">
                  <c:v>3500</c:v>
                </c:pt>
                <c:pt idx="33">
                  <c:v>3600</c:v>
                </c:pt>
                <c:pt idx="34">
                  <c:v>3700</c:v>
                </c:pt>
                <c:pt idx="35">
                  <c:v>3800</c:v>
                </c:pt>
                <c:pt idx="36">
                  <c:v>3900</c:v>
                </c:pt>
                <c:pt idx="37">
                  <c:v>4000</c:v>
                </c:pt>
                <c:pt idx="38">
                  <c:v>4100</c:v>
                </c:pt>
                <c:pt idx="39">
                  <c:v>4200</c:v>
                </c:pt>
                <c:pt idx="40">
                  <c:v>4300</c:v>
                </c:pt>
                <c:pt idx="41">
                  <c:v>4400</c:v>
                </c:pt>
                <c:pt idx="42">
                  <c:v>4500</c:v>
                </c:pt>
                <c:pt idx="43">
                  <c:v>4600</c:v>
                </c:pt>
                <c:pt idx="44">
                  <c:v>4700</c:v>
                </c:pt>
                <c:pt idx="45">
                  <c:v>4800</c:v>
                </c:pt>
                <c:pt idx="46">
                  <c:v>4900</c:v>
                </c:pt>
                <c:pt idx="47">
                  <c:v>5000</c:v>
                </c:pt>
                <c:pt idx="48">
                  <c:v>5100</c:v>
                </c:pt>
                <c:pt idx="49">
                  <c:v>5200</c:v>
                </c:pt>
                <c:pt idx="50">
                  <c:v>5300</c:v>
                </c:pt>
                <c:pt idx="51">
                  <c:v>5400</c:v>
                </c:pt>
                <c:pt idx="52">
                  <c:v>5500</c:v>
                </c:pt>
                <c:pt idx="53">
                  <c:v>5600</c:v>
                </c:pt>
                <c:pt idx="54">
                  <c:v>5700</c:v>
                </c:pt>
                <c:pt idx="55">
                  <c:v>5800</c:v>
                </c:pt>
                <c:pt idx="56">
                  <c:v>5900</c:v>
                </c:pt>
                <c:pt idx="57">
                  <c:v>6000</c:v>
                </c:pt>
              </c:numCache>
            </c:numRef>
          </c:xVal>
          <c:yVal>
            <c:numRef>
              <c:f>impedance_test_02_22!$B$2:$B$59</c:f>
              <c:numCache>
                <c:formatCode>General</c:formatCode>
                <c:ptCount val="58"/>
                <c:pt idx="0">
                  <c:v>0.13</c:v>
                </c:pt>
                <c:pt idx="1">
                  <c:v>0.17</c:v>
                </c:pt>
                <c:pt idx="2">
                  <c:v>0.3</c:v>
                </c:pt>
                <c:pt idx="3">
                  <c:v>0.42</c:v>
                </c:pt>
                <c:pt idx="4">
                  <c:v>0.52</c:v>
                </c:pt>
                <c:pt idx="5">
                  <c:v>0.59</c:v>
                </c:pt>
                <c:pt idx="6">
                  <c:v>0.62</c:v>
                </c:pt>
                <c:pt idx="7">
                  <c:v>0.63300000000000001</c:v>
                </c:pt>
                <c:pt idx="8">
                  <c:v>0.64</c:v>
                </c:pt>
                <c:pt idx="9">
                  <c:v>0.63500000000000001</c:v>
                </c:pt>
                <c:pt idx="10">
                  <c:v>0.63</c:v>
                </c:pt>
                <c:pt idx="11">
                  <c:v>0.62</c:v>
                </c:pt>
                <c:pt idx="12">
                  <c:v>0.61</c:v>
                </c:pt>
                <c:pt idx="13">
                  <c:v>0.6</c:v>
                </c:pt>
                <c:pt idx="14">
                  <c:v>0.6</c:v>
                </c:pt>
                <c:pt idx="15">
                  <c:v>0.59499999999999997</c:v>
                </c:pt>
                <c:pt idx="16">
                  <c:v>0.59</c:v>
                </c:pt>
                <c:pt idx="17">
                  <c:v>0.58499999999999996</c:v>
                </c:pt>
                <c:pt idx="18">
                  <c:v>0.58499999999999996</c:v>
                </c:pt>
                <c:pt idx="19">
                  <c:v>0.58299999999999996</c:v>
                </c:pt>
                <c:pt idx="20">
                  <c:v>0.58299999999999996</c:v>
                </c:pt>
                <c:pt idx="21">
                  <c:v>0.58299999999999996</c:v>
                </c:pt>
                <c:pt idx="22">
                  <c:v>0.58299999999999996</c:v>
                </c:pt>
                <c:pt idx="23">
                  <c:v>0.58299999999999996</c:v>
                </c:pt>
                <c:pt idx="24">
                  <c:v>0.58499999999999996</c:v>
                </c:pt>
                <c:pt idx="25">
                  <c:v>0.58699999999999997</c:v>
                </c:pt>
                <c:pt idx="26">
                  <c:v>0.59</c:v>
                </c:pt>
                <c:pt idx="27">
                  <c:v>0.59419999999999995</c:v>
                </c:pt>
                <c:pt idx="28">
                  <c:v>0.59840000000000004</c:v>
                </c:pt>
                <c:pt idx="29">
                  <c:v>0.60260000000000002</c:v>
                </c:pt>
                <c:pt idx="30">
                  <c:v>0.60680000000000001</c:v>
                </c:pt>
                <c:pt idx="31">
                  <c:v>0.61099999999999999</c:v>
                </c:pt>
                <c:pt idx="32">
                  <c:v>0.61519999999999997</c:v>
                </c:pt>
                <c:pt idx="33">
                  <c:v>0.61939999999999995</c:v>
                </c:pt>
                <c:pt idx="34">
                  <c:v>0.62360000000000004</c:v>
                </c:pt>
                <c:pt idx="35">
                  <c:v>0.62780000000000002</c:v>
                </c:pt>
                <c:pt idx="36">
                  <c:v>0.63200000000000001</c:v>
                </c:pt>
                <c:pt idx="37">
                  <c:v>0.63619999999999999</c:v>
                </c:pt>
                <c:pt idx="38">
                  <c:v>0.64039999999999997</c:v>
                </c:pt>
                <c:pt idx="39">
                  <c:v>0.64459999999999995</c:v>
                </c:pt>
                <c:pt idx="40">
                  <c:v>0.64880000000000004</c:v>
                </c:pt>
                <c:pt idx="41">
                  <c:v>0.65200000000000002</c:v>
                </c:pt>
                <c:pt idx="42">
                  <c:v>0.6552</c:v>
                </c:pt>
                <c:pt idx="43">
                  <c:v>0.65839999999999999</c:v>
                </c:pt>
                <c:pt idx="44">
                  <c:v>0.66159999999999997</c:v>
                </c:pt>
                <c:pt idx="45">
                  <c:v>0.66479999999999995</c:v>
                </c:pt>
                <c:pt idx="46">
                  <c:v>0.66800000000000004</c:v>
                </c:pt>
                <c:pt idx="47">
                  <c:v>0.67120000000000002</c:v>
                </c:pt>
                <c:pt idx="48">
                  <c:v>0.6744</c:v>
                </c:pt>
                <c:pt idx="49">
                  <c:v>0.67759999999999998</c:v>
                </c:pt>
                <c:pt idx="50">
                  <c:v>0.68079999999999996</c:v>
                </c:pt>
                <c:pt idx="51">
                  <c:v>0.68400000000000005</c:v>
                </c:pt>
                <c:pt idx="52">
                  <c:v>0.68720000000000003</c:v>
                </c:pt>
                <c:pt idx="53">
                  <c:v>0.69040000000000001</c:v>
                </c:pt>
                <c:pt idx="54">
                  <c:v>0.69359999999999999</c:v>
                </c:pt>
                <c:pt idx="55">
                  <c:v>0.69679999999999997</c:v>
                </c:pt>
                <c:pt idx="56">
                  <c:v>0.7</c:v>
                </c:pt>
                <c:pt idx="57">
                  <c:v>0.70320000000000005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12-4FF9-B448-F040271985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158703"/>
        <c:axId val="275100319"/>
      </c:scatterChart>
      <c:valAx>
        <c:axId val="164158703"/>
        <c:scaling>
          <c:orientation val="minMax"/>
          <c:min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275100319"/>
        <c:crosses val="autoZero"/>
        <c:crossBetween val="midCat"/>
      </c:valAx>
      <c:valAx>
        <c:axId val="275100319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1641587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67990501343687E-2"/>
          <c:y val="3.0001694293987035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'Foam 1 thick'!$B$1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'Foam 1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1 thick'!$B$2:$B$72</c:f>
              <c:numCache>
                <c:formatCode>General</c:formatCode>
                <c:ptCount val="71"/>
                <c:pt idx="0">
                  <c:v>0.75</c:v>
                </c:pt>
                <c:pt idx="1">
                  <c:v>0.73</c:v>
                </c:pt>
                <c:pt idx="2">
                  <c:v>0.71</c:v>
                </c:pt>
                <c:pt idx="3">
                  <c:v>0.69</c:v>
                </c:pt>
                <c:pt idx="4">
                  <c:v>0.67</c:v>
                </c:pt>
                <c:pt idx="5">
                  <c:v>0.65</c:v>
                </c:pt>
                <c:pt idx="6">
                  <c:v>0.65200000000000002</c:v>
                </c:pt>
                <c:pt idx="7">
                  <c:v>0.65400000000000003</c:v>
                </c:pt>
                <c:pt idx="8">
                  <c:v>0.65600000000000003</c:v>
                </c:pt>
                <c:pt idx="9">
                  <c:v>0.65800000000000003</c:v>
                </c:pt>
                <c:pt idx="10">
                  <c:v>0.66</c:v>
                </c:pt>
                <c:pt idx="11">
                  <c:v>0.67200000000000004</c:v>
                </c:pt>
                <c:pt idx="12">
                  <c:v>0.68400000000000005</c:v>
                </c:pt>
                <c:pt idx="13">
                  <c:v>0.69599999999999995</c:v>
                </c:pt>
                <c:pt idx="14">
                  <c:v>0.70799999999999996</c:v>
                </c:pt>
                <c:pt idx="15">
                  <c:v>0.72</c:v>
                </c:pt>
                <c:pt idx="16">
                  <c:v>0.74</c:v>
                </c:pt>
                <c:pt idx="17">
                  <c:v>0.76</c:v>
                </c:pt>
                <c:pt idx="18">
                  <c:v>0.78</c:v>
                </c:pt>
                <c:pt idx="19">
                  <c:v>0.8</c:v>
                </c:pt>
                <c:pt idx="20">
                  <c:v>0.82</c:v>
                </c:pt>
                <c:pt idx="21">
                  <c:v>0.84599999999999997</c:v>
                </c:pt>
                <c:pt idx="22">
                  <c:v>0.872</c:v>
                </c:pt>
                <c:pt idx="23">
                  <c:v>0.89800000000000002</c:v>
                </c:pt>
                <c:pt idx="24">
                  <c:v>0.92400000000000004</c:v>
                </c:pt>
                <c:pt idx="25">
                  <c:v>0.95</c:v>
                </c:pt>
                <c:pt idx="26">
                  <c:v>1</c:v>
                </c:pt>
                <c:pt idx="27">
                  <c:v>1.05</c:v>
                </c:pt>
                <c:pt idx="28">
                  <c:v>1.1000000000000001</c:v>
                </c:pt>
                <c:pt idx="29">
                  <c:v>1.1499999999999999</c:v>
                </c:pt>
                <c:pt idx="30">
                  <c:v>1.2</c:v>
                </c:pt>
                <c:pt idx="31">
                  <c:v>1.26</c:v>
                </c:pt>
                <c:pt idx="32">
                  <c:v>1.32</c:v>
                </c:pt>
                <c:pt idx="33">
                  <c:v>1.38</c:v>
                </c:pt>
                <c:pt idx="34">
                  <c:v>1.44</c:v>
                </c:pt>
                <c:pt idx="35">
                  <c:v>1.5</c:v>
                </c:pt>
                <c:pt idx="36">
                  <c:v>1.58</c:v>
                </c:pt>
                <c:pt idx="37">
                  <c:v>1.66</c:v>
                </c:pt>
                <c:pt idx="38">
                  <c:v>1.74</c:v>
                </c:pt>
                <c:pt idx="39">
                  <c:v>1.82</c:v>
                </c:pt>
                <c:pt idx="40">
                  <c:v>1.9</c:v>
                </c:pt>
                <c:pt idx="41">
                  <c:v>1.97</c:v>
                </c:pt>
                <c:pt idx="42">
                  <c:v>2.04</c:v>
                </c:pt>
                <c:pt idx="43">
                  <c:v>2.11</c:v>
                </c:pt>
                <c:pt idx="44">
                  <c:v>2.1800000000000002</c:v>
                </c:pt>
                <c:pt idx="45">
                  <c:v>2.25</c:v>
                </c:pt>
                <c:pt idx="46">
                  <c:v>2.27</c:v>
                </c:pt>
                <c:pt idx="47">
                  <c:v>2.29</c:v>
                </c:pt>
                <c:pt idx="48">
                  <c:v>2.2999999999999998</c:v>
                </c:pt>
                <c:pt idx="49">
                  <c:v>2.2749999999999999</c:v>
                </c:pt>
                <c:pt idx="50">
                  <c:v>2.25</c:v>
                </c:pt>
                <c:pt idx="51">
                  <c:v>2.19</c:v>
                </c:pt>
                <c:pt idx="52">
                  <c:v>2.13</c:v>
                </c:pt>
                <c:pt idx="53">
                  <c:v>2.0699999999999998</c:v>
                </c:pt>
                <c:pt idx="54">
                  <c:v>2.0099999999999998</c:v>
                </c:pt>
                <c:pt idx="55">
                  <c:v>1.95</c:v>
                </c:pt>
                <c:pt idx="56">
                  <c:v>1.88</c:v>
                </c:pt>
                <c:pt idx="57">
                  <c:v>1.81</c:v>
                </c:pt>
                <c:pt idx="58">
                  <c:v>1.74</c:v>
                </c:pt>
                <c:pt idx="59">
                  <c:v>1.67</c:v>
                </c:pt>
                <c:pt idx="60">
                  <c:v>1.6</c:v>
                </c:pt>
                <c:pt idx="61">
                  <c:v>1.55</c:v>
                </c:pt>
                <c:pt idx="62">
                  <c:v>1.5</c:v>
                </c:pt>
                <c:pt idx="63">
                  <c:v>1.45</c:v>
                </c:pt>
                <c:pt idx="64">
                  <c:v>1.4</c:v>
                </c:pt>
                <c:pt idx="65">
                  <c:v>1.35</c:v>
                </c:pt>
                <c:pt idx="66">
                  <c:v>1.3</c:v>
                </c:pt>
                <c:pt idx="67">
                  <c:v>1.25</c:v>
                </c:pt>
                <c:pt idx="68">
                  <c:v>1.2</c:v>
                </c:pt>
                <c:pt idx="69">
                  <c:v>1.1499999999999999</c:v>
                </c:pt>
                <c:pt idx="70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6A-4B8B-803C-AB670CF4FE3A}"/>
            </c:ext>
          </c:extLst>
        </c:ser>
        <c:ser>
          <c:idx val="1"/>
          <c:order val="1"/>
          <c:tx>
            <c:strRef>
              <c:f>'Foam 1 thick'!$C$1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'Foam 1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1 thick'!$C$2:$C$72</c:f>
              <c:numCache>
                <c:formatCode>0.0000</c:formatCode>
                <c:ptCount val="71"/>
                <c:pt idx="0">
                  <c:v>-1.9</c:v>
                </c:pt>
                <c:pt idx="1">
                  <c:v>-1.75</c:v>
                </c:pt>
                <c:pt idx="2">
                  <c:v>-1.6</c:v>
                </c:pt>
                <c:pt idx="3">
                  <c:v>-1.45</c:v>
                </c:pt>
                <c:pt idx="4">
                  <c:v>-1.3</c:v>
                </c:pt>
                <c:pt idx="5">
                  <c:v>-1.1499999999999999</c:v>
                </c:pt>
                <c:pt idx="6">
                  <c:v>-1.05</c:v>
                </c:pt>
                <c:pt idx="7">
                  <c:v>-0.95</c:v>
                </c:pt>
                <c:pt idx="8">
                  <c:v>-0.85</c:v>
                </c:pt>
                <c:pt idx="9">
                  <c:v>-0.750000000000001</c:v>
                </c:pt>
                <c:pt idx="10">
                  <c:v>-0.65</c:v>
                </c:pt>
                <c:pt idx="11">
                  <c:v>-0.57999999999999996</c:v>
                </c:pt>
                <c:pt idx="12">
                  <c:v>-0.51</c:v>
                </c:pt>
                <c:pt idx="13">
                  <c:v>-0.44</c:v>
                </c:pt>
                <c:pt idx="14">
                  <c:v>-0.37</c:v>
                </c:pt>
                <c:pt idx="15">
                  <c:v>-0.3</c:v>
                </c:pt>
                <c:pt idx="16">
                  <c:v>-0.24</c:v>
                </c:pt>
                <c:pt idx="17">
                  <c:v>-0.18</c:v>
                </c:pt>
                <c:pt idx="18">
                  <c:v>-0.12</c:v>
                </c:pt>
                <c:pt idx="19">
                  <c:v>-0.06</c:v>
                </c:pt>
                <c:pt idx="20">
                  <c:v>0</c:v>
                </c:pt>
                <c:pt idx="21">
                  <c:v>0.04</c:v>
                </c:pt>
                <c:pt idx="22">
                  <c:v>0.08</c:v>
                </c:pt>
                <c:pt idx="23">
                  <c:v>0.12</c:v>
                </c:pt>
                <c:pt idx="24">
                  <c:v>0.16</c:v>
                </c:pt>
                <c:pt idx="25">
                  <c:v>0.2</c:v>
                </c:pt>
                <c:pt idx="26">
                  <c:v>0.24</c:v>
                </c:pt>
                <c:pt idx="27">
                  <c:v>0.28000000000000003</c:v>
                </c:pt>
                <c:pt idx="28">
                  <c:v>0.32</c:v>
                </c:pt>
                <c:pt idx="29">
                  <c:v>0.36</c:v>
                </c:pt>
                <c:pt idx="30">
                  <c:v>0.4</c:v>
                </c:pt>
                <c:pt idx="31">
                  <c:v>0.42</c:v>
                </c:pt>
                <c:pt idx="32">
                  <c:v>0.44</c:v>
                </c:pt>
                <c:pt idx="33">
                  <c:v>0.46</c:v>
                </c:pt>
                <c:pt idx="34">
                  <c:v>0.48</c:v>
                </c:pt>
                <c:pt idx="35">
                  <c:v>0.5</c:v>
                </c:pt>
                <c:pt idx="36">
                  <c:v>0.49</c:v>
                </c:pt>
                <c:pt idx="37">
                  <c:v>0.48</c:v>
                </c:pt>
                <c:pt idx="38">
                  <c:v>0.47</c:v>
                </c:pt>
                <c:pt idx="39">
                  <c:v>0.46</c:v>
                </c:pt>
                <c:pt idx="40">
                  <c:v>0.45</c:v>
                </c:pt>
                <c:pt idx="41">
                  <c:v>0.38</c:v>
                </c:pt>
                <c:pt idx="42">
                  <c:v>0.31</c:v>
                </c:pt>
                <c:pt idx="43">
                  <c:v>0.24</c:v>
                </c:pt>
                <c:pt idx="44">
                  <c:v>0.17</c:v>
                </c:pt>
                <c:pt idx="45">
                  <c:v>0.1</c:v>
                </c:pt>
                <c:pt idx="46">
                  <c:v>0.01</c:v>
                </c:pt>
                <c:pt idx="47">
                  <c:v>-0.08</c:v>
                </c:pt>
                <c:pt idx="48">
                  <c:v>-0.17</c:v>
                </c:pt>
                <c:pt idx="49">
                  <c:v>-0.26</c:v>
                </c:pt>
                <c:pt idx="50">
                  <c:v>-0.35</c:v>
                </c:pt>
                <c:pt idx="51">
                  <c:v>-0.42</c:v>
                </c:pt>
                <c:pt idx="52">
                  <c:v>-0.49</c:v>
                </c:pt>
                <c:pt idx="53">
                  <c:v>-0.56000000000000005</c:v>
                </c:pt>
                <c:pt idx="54">
                  <c:v>-0.63</c:v>
                </c:pt>
                <c:pt idx="55">
                  <c:v>-0.7</c:v>
                </c:pt>
                <c:pt idx="56">
                  <c:v>-0.71</c:v>
                </c:pt>
                <c:pt idx="57">
                  <c:v>-0.72</c:v>
                </c:pt>
                <c:pt idx="58">
                  <c:v>-0.73</c:v>
                </c:pt>
                <c:pt idx="59">
                  <c:v>-0.74</c:v>
                </c:pt>
                <c:pt idx="60">
                  <c:v>-0.75</c:v>
                </c:pt>
                <c:pt idx="61">
                  <c:v>-0.74</c:v>
                </c:pt>
                <c:pt idx="62">
                  <c:v>-0.73</c:v>
                </c:pt>
                <c:pt idx="63">
                  <c:v>-0.72</c:v>
                </c:pt>
                <c:pt idx="64">
                  <c:v>-0.71</c:v>
                </c:pt>
                <c:pt idx="65">
                  <c:v>-0.7</c:v>
                </c:pt>
                <c:pt idx="66">
                  <c:v>-0.67</c:v>
                </c:pt>
                <c:pt idx="67">
                  <c:v>-0.64</c:v>
                </c:pt>
                <c:pt idx="68">
                  <c:v>-0.61</c:v>
                </c:pt>
                <c:pt idx="69">
                  <c:v>-0.57999999999999996</c:v>
                </c:pt>
                <c:pt idx="70">
                  <c:v>-0.55000000000000004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6A-4B8B-803C-AB670CF4FE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67990501343687E-2"/>
          <c:y val="3.0001694293987035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'Foam 2 thick'!$B$1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'Foam 2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2 thick'!$B$2:$B$72</c:f>
              <c:numCache>
                <c:formatCode>General</c:formatCode>
                <c:ptCount val="71"/>
                <c:pt idx="0">
                  <c:v>0.75</c:v>
                </c:pt>
                <c:pt idx="1">
                  <c:v>0.75</c:v>
                </c:pt>
                <c:pt idx="2">
                  <c:v>0.75</c:v>
                </c:pt>
                <c:pt idx="3">
                  <c:v>0.75</c:v>
                </c:pt>
                <c:pt idx="4">
                  <c:v>0.75</c:v>
                </c:pt>
                <c:pt idx="5">
                  <c:v>0.75</c:v>
                </c:pt>
                <c:pt idx="6">
                  <c:v>0.75</c:v>
                </c:pt>
                <c:pt idx="7">
                  <c:v>0.75</c:v>
                </c:pt>
                <c:pt idx="8">
                  <c:v>0.75</c:v>
                </c:pt>
                <c:pt idx="9">
                  <c:v>0.75</c:v>
                </c:pt>
                <c:pt idx="10">
                  <c:v>0.75</c:v>
                </c:pt>
                <c:pt idx="11">
                  <c:v>0.75</c:v>
                </c:pt>
                <c:pt idx="12">
                  <c:v>0.75</c:v>
                </c:pt>
                <c:pt idx="13">
                  <c:v>0.75</c:v>
                </c:pt>
                <c:pt idx="14">
                  <c:v>0.75</c:v>
                </c:pt>
                <c:pt idx="15">
                  <c:v>0.75</c:v>
                </c:pt>
                <c:pt idx="16">
                  <c:v>0.752</c:v>
                </c:pt>
                <c:pt idx="17">
                  <c:v>0.754</c:v>
                </c:pt>
                <c:pt idx="18">
                  <c:v>0.75600000000000001</c:v>
                </c:pt>
                <c:pt idx="19">
                  <c:v>0.75800000000000001</c:v>
                </c:pt>
                <c:pt idx="20">
                  <c:v>0.76</c:v>
                </c:pt>
                <c:pt idx="21">
                  <c:v>0.76800000000000002</c:v>
                </c:pt>
                <c:pt idx="22">
                  <c:v>0.77600000000000002</c:v>
                </c:pt>
                <c:pt idx="23">
                  <c:v>0.78400000000000003</c:v>
                </c:pt>
                <c:pt idx="24">
                  <c:v>0.79200000000000004</c:v>
                </c:pt>
                <c:pt idx="25">
                  <c:v>0.8</c:v>
                </c:pt>
                <c:pt idx="26">
                  <c:v>0.82</c:v>
                </c:pt>
                <c:pt idx="27">
                  <c:v>0.84</c:v>
                </c:pt>
                <c:pt idx="28">
                  <c:v>0.86</c:v>
                </c:pt>
                <c:pt idx="29">
                  <c:v>0.88</c:v>
                </c:pt>
                <c:pt idx="30">
                  <c:v>0.9</c:v>
                </c:pt>
                <c:pt idx="31">
                  <c:v>0.92</c:v>
                </c:pt>
                <c:pt idx="32">
                  <c:v>0.94</c:v>
                </c:pt>
                <c:pt idx="33">
                  <c:v>0.96</c:v>
                </c:pt>
                <c:pt idx="34">
                  <c:v>0.98</c:v>
                </c:pt>
                <c:pt idx="35">
                  <c:v>1</c:v>
                </c:pt>
                <c:pt idx="36">
                  <c:v>1.0249999999999999</c:v>
                </c:pt>
                <c:pt idx="37">
                  <c:v>1.05</c:v>
                </c:pt>
                <c:pt idx="38">
                  <c:v>1.075</c:v>
                </c:pt>
                <c:pt idx="39">
                  <c:v>1.1000000000000001</c:v>
                </c:pt>
                <c:pt idx="40">
                  <c:v>1.125</c:v>
                </c:pt>
                <c:pt idx="41">
                  <c:v>1.1499999999999999</c:v>
                </c:pt>
                <c:pt idx="42">
                  <c:v>1.175</c:v>
                </c:pt>
                <c:pt idx="43">
                  <c:v>1.2</c:v>
                </c:pt>
                <c:pt idx="44">
                  <c:v>1.2250000000000001</c:v>
                </c:pt>
                <c:pt idx="45">
                  <c:v>1.25</c:v>
                </c:pt>
                <c:pt idx="46">
                  <c:v>1.24</c:v>
                </c:pt>
                <c:pt idx="47">
                  <c:v>1.23</c:v>
                </c:pt>
                <c:pt idx="48">
                  <c:v>1.22</c:v>
                </c:pt>
                <c:pt idx="49">
                  <c:v>1.21</c:v>
                </c:pt>
                <c:pt idx="50">
                  <c:v>1.2</c:v>
                </c:pt>
                <c:pt idx="51">
                  <c:v>1.19</c:v>
                </c:pt>
                <c:pt idx="52">
                  <c:v>1.18</c:v>
                </c:pt>
                <c:pt idx="53">
                  <c:v>1.17</c:v>
                </c:pt>
                <c:pt idx="54">
                  <c:v>1.1599999999999999</c:v>
                </c:pt>
                <c:pt idx="55">
                  <c:v>1.1499999999999999</c:v>
                </c:pt>
                <c:pt idx="56">
                  <c:v>1.22</c:v>
                </c:pt>
                <c:pt idx="57">
                  <c:v>1.29</c:v>
                </c:pt>
                <c:pt idx="58">
                  <c:v>1.36</c:v>
                </c:pt>
                <c:pt idx="59">
                  <c:v>1.43</c:v>
                </c:pt>
                <c:pt idx="60">
                  <c:v>1.5</c:v>
                </c:pt>
                <c:pt idx="61">
                  <c:v>1.57</c:v>
                </c:pt>
                <c:pt idx="62">
                  <c:v>1.64</c:v>
                </c:pt>
                <c:pt idx="63">
                  <c:v>1.71</c:v>
                </c:pt>
                <c:pt idx="64">
                  <c:v>1.78</c:v>
                </c:pt>
                <c:pt idx="65">
                  <c:v>1.85</c:v>
                </c:pt>
                <c:pt idx="66">
                  <c:v>1.92</c:v>
                </c:pt>
                <c:pt idx="67">
                  <c:v>1.99</c:v>
                </c:pt>
                <c:pt idx="68">
                  <c:v>2.06</c:v>
                </c:pt>
                <c:pt idx="69">
                  <c:v>2.13</c:v>
                </c:pt>
                <c:pt idx="70">
                  <c:v>2.2000000000000002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58-47BF-9E95-A7F695E07D9C}"/>
            </c:ext>
          </c:extLst>
        </c:ser>
        <c:ser>
          <c:idx val="1"/>
          <c:order val="1"/>
          <c:tx>
            <c:strRef>
              <c:f>'Foam 2 thick'!$C$1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'Foam 2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2 thick'!$C$2:$C$72</c:f>
              <c:numCache>
                <c:formatCode>0.0000</c:formatCode>
                <c:ptCount val="71"/>
                <c:pt idx="0">
                  <c:v>-2.9</c:v>
                </c:pt>
                <c:pt idx="1">
                  <c:v>-2.7</c:v>
                </c:pt>
                <c:pt idx="2">
                  <c:v>-2.5</c:v>
                </c:pt>
                <c:pt idx="3">
                  <c:v>-2.2999999999999998</c:v>
                </c:pt>
                <c:pt idx="4">
                  <c:v>-2.1</c:v>
                </c:pt>
                <c:pt idx="5">
                  <c:v>-1.9</c:v>
                </c:pt>
                <c:pt idx="6">
                  <c:v>-1.79</c:v>
                </c:pt>
                <c:pt idx="7">
                  <c:v>-1.68</c:v>
                </c:pt>
                <c:pt idx="8">
                  <c:v>-1.57</c:v>
                </c:pt>
                <c:pt idx="9">
                  <c:v>-1.46</c:v>
                </c:pt>
                <c:pt idx="10">
                  <c:v>-1.35</c:v>
                </c:pt>
                <c:pt idx="11">
                  <c:v>-1.27</c:v>
                </c:pt>
                <c:pt idx="12">
                  <c:v>-1.19</c:v>
                </c:pt>
                <c:pt idx="13">
                  <c:v>-1.1100000000000001</c:v>
                </c:pt>
                <c:pt idx="14">
                  <c:v>-1.03</c:v>
                </c:pt>
                <c:pt idx="15">
                  <c:v>-0.95</c:v>
                </c:pt>
                <c:pt idx="16">
                  <c:v>-0.89</c:v>
                </c:pt>
                <c:pt idx="17">
                  <c:v>-0.83</c:v>
                </c:pt>
                <c:pt idx="18">
                  <c:v>-0.77</c:v>
                </c:pt>
                <c:pt idx="19">
                  <c:v>-0.71</c:v>
                </c:pt>
                <c:pt idx="20">
                  <c:v>-0.65</c:v>
                </c:pt>
                <c:pt idx="21">
                  <c:v>-0.6</c:v>
                </c:pt>
                <c:pt idx="22">
                  <c:v>-0.55000000000000004</c:v>
                </c:pt>
                <c:pt idx="23">
                  <c:v>-0.5</c:v>
                </c:pt>
                <c:pt idx="24">
                  <c:v>-0.45</c:v>
                </c:pt>
                <c:pt idx="25">
                  <c:v>-0.4</c:v>
                </c:pt>
                <c:pt idx="26">
                  <c:v>-0.36</c:v>
                </c:pt>
                <c:pt idx="27">
                  <c:v>-0.32</c:v>
                </c:pt>
                <c:pt idx="28">
                  <c:v>-0.28000000000000003</c:v>
                </c:pt>
                <c:pt idx="29">
                  <c:v>-0.24</c:v>
                </c:pt>
                <c:pt idx="30">
                  <c:v>-0.2</c:v>
                </c:pt>
                <c:pt idx="31">
                  <c:v>-0.17</c:v>
                </c:pt>
                <c:pt idx="32">
                  <c:v>-0.14000000000000001</c:v>
                </c:pt>
                <c:pt idx="33">
                  <c:v>-0.11</c:v>
                </c:pt>
                <c:pt idx="34">
                  <c:v>-0.08</c:v>
                </c:pt>
                <c:pt idx="35">
                  <c:v>-0.05</c:v>
                </c:pt>
                <c:pt idx="36">
                  <c:v>-2.5000000000000001E-2</c:v>
                </c:pt>
                <c:pt idx="37">
                  <c:v>0</c:v>
                </c:pt>
                <c:pt idx="38">
                  <c:v>2.5000000000000001E-2</c:v>
                </c:pt>
                <c:pt idx="39">
                  <c:v>0.05</c:v>
                </c:pt>
                <c:pt idx="40">
                  <c:v>0.05</c:v>
                </c:pt>
                <c:pt idx="41">
                  <c:v>0.05</c:v>
                </c:pt>
                <c:pt idx="42">
                  <c:v>0.05</c:v>
                </c:pt>
                <c:pt idx="43">
                  <c:v>0.05</c:v>
                </c:pt>
                <c:pt idx="44">
                  <c:v>0.05</c:v>
                </c:pt>
                <c:pt idx="45">
                  <c:v>0.05</c:v>
                </c:pt>
                <c:pt idx="46">
                  <c:v>0.05</c:v>
                </c:pt>
                <c:pt idx="47">
                  <c:v>0.05</c:v>
                </c:pt>
                <c:pt idx="48">
                  <c:v>0.05</c:v>
                </c:pt>
                <c:pt idx="49">
                  <c:v>0.05</c:v>
                </c:pt>
                <c:pt idx="50">
                  <c:v>0.05</c:v>
                </c:pt>
                <c:pt idx="51">
                  <c:v>0.05</c:v>
                </c:pt>
                <c:pt idx="52">
                  <c:v>0.1</c:v>
                </c:pt>
                <c:pt idx="53">
                  <c:v>0.16600000000000001</c:v>
                </c:pt>
                <c:pt idx="54">
                  <c:v>0.23300000000000001</c:v>
                </c:pt>
                <c:pt idx="55">
                  <c:v>0.31</c:v>
                </c:pt>
                <c:pt idx="56">
                  <c:v>0.36699999999999999</c:v>
                </c:pt>
                <c:pt idx="57">
                  <c:v>0.434</c:v>
                </c:pt>
                <c:pt idx="58">
                  <c:v>0.5</c:v>
                </c:pt>
                <c:pt idx="59">
                  <c:v>0.54</c:v>
                </c:pt>
                <c:pt idx="60">
                  <c:v>0.55000000000000004</c:v>
                </c:pt>
                <c:pt idx="61">
                  <c:v>0.55000000000000004</c:v>
                </c:pt>
                <c:pt idx="62">
                  <c:v>0.55000000000000004</c:v>
                </c:pt>
                <c:pt idx="63">
                  <c:v>0.52</c:v>
                </c:pt>
                <c:pt idx="64">
                  <c:v>0.51</c:v>
                </c:pt>
                <c:pt idx="65">
                  <c:v>0.5</c:v>
                </c:pt>
                <c:pt idx="66">
                  <c:v>0.46</c:v>
                </c:pt>
                <c:pt idx="67">
                  <c:v>0.42</c:v>
                </c:pt>
                <c:pt idx="68">
                  <c:v>0.38</c:v>
                </c:pt>
                <c:pt idx="69">
                  <c:v>0.34</c:v>
                </c:pt>
                <c:pt idx="70">
                  <c:v>0.3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458-47BF-9E95-A7F695E07D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279104842534418E-2"/>
          <c:y val="6.7678309608822457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'Fibrous 1 thick'!$B$1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'Fibrous 1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1 thick'!$B$2:$B$72</c:f>
              <c:numCache>
                <c:formatCode>General</c:formatCode>
                <c:ptCount val="71"/>
                <c:pt idx="0">
                  <c:v>1.2</c:v>
                </c:pt>
                <c:pt idx="1">
                  <c:v>1.1499999999999999</c:v>
                </c:pt>
                <c:pt idx="2">
                  <c:v>1.1000000000000001</c:v>
                </c:pt>
                <c:pt idx="3">
                  <c:v>1.08</c:v>
                </c:pt>
                <c:pt idx="4">
                  <c:v>1.07</c:v>
                </c:pt>
                <c:pt idx="5">
                  <c:v>1.05</c:v>
                </c:pt>
                <c:pt idx="6">
                  <c:v>1.03</c:v>
                </c:pt>
                <c:pt idx="7">
                  <c:v>1.01</c:v>
                </c:pt>
                <c:pt idx="8">
                  <c:v>0.99</c:v>
                </c:pt>
                <c:pt idx="9">
                  <c:v>0.97</c:v>
                </c:pt>
                <c:pt idx="10">
                  <c:v>0.95</c:v>
                </c:pt>
                <c:pt idx="11">
                  <c:v>0.93</c:v>
                </c:pt>
                <c:pt idx="12">
                  <c:v>0.91</c:v>
                </c:pt>
                <c:pt idx="13">
                  <c:v>0.89</c:v>
                </c:pt>
                <c:pt idx="14">
                  <c:v>0.87</c:v>
                </c:pt>
                <c:pt idx="15">
                  <c:v>0.85</c:v>
                </c:pt>
                <c:pt idx="16">
                  <c:v>0.7</c:v>
                </c:pt>
                <c:pt idx="17">
                  <c:v>0.5</c:v>
                </c:pt>
                <c:pt idx="18">
                  <c:v>0.7</c:v>
                </c:pt>
                <c:pt idx="19">
                  <c:v>0.8</c:v>
                </c:pt>
                <c:pt idx="20">
                  <c:v>0.9</c:v>
                </c:pt>
                <c:pt idx="21">
                  <c:v>0.92500000000000004</c:v>
                </c:pt>
                <c:pt idx="22">
                  <c:v>0.95</c:v>
                </c:pt>
                <c:pt idx="23">
                  <c:v>0.96</c:v>
                </c:pt>
                <c:pt idx="24">
                  <c:v>0.96499999999999997</c:v>
                </c:pt>
                <c:pt idx="25">
                  <c:v>0.97</c:v>
                </c:pt>
                <c:pt idx="26">
                  <c:v>0.97599999999999998</c:v>
                </c:pt>
                <c:pt idx="27">
                  <c:v>0.98199999999999998</c:v>
                </c:pt>
                <c:pt idx="28">
                  <c:v>0.98799999999999999</c:v>
                </c:pt>
                <c:pt idx="29">
                  <c:v>0.99399999999999999</c:v>
                </c:pt>
                <c:pt idx="30">
                  <c:v>1</c:v>
                </c:pt>
                <c:pt idx="31">
                  <c:v>1.01</c:v>
                </c:pt>
                <c:pt idx="32">
                  <c:v>1.02</c:v>
                </c:pt>
                <c:pt idx="33">
                  <c:v>1.03</c:v>
                </c:pt>
                <c:pt idx="34">
                  <c:v>1.04</c:v>
                </c:pt>
                <c:pt idx="35">
                  <c:v>1.05</c:v>
                </c:pt>
                <c:pt idx="36">
                  <c:v>1.06</c:v>
                </c:pt>
                <c:pt idx="37">
                  <c:v>1.07</c:v>
                </c:pt>
                <c:pt idx="38">
                  <c:v>1.08</c:v>
                </c:pt>
                <c:pt idx="39">
                  <c:v>1.0900000000000001</c:v>
                </c:pt>
                <c:pt idx="40">
                  <c:v>1.1000000000000001</c:v>
                </c:pt>
                <c:pt idx="41">
                  <c:v>1.105</c:v>
                </c:pt>
                <c:pt idx="42">
                  <c:v>1.1100000000000001</c:v>
                </c:pt>
                <c:pt idx="43">
                  <c:v>1.115</c:v>
                </c:pt>
                <c:pt idx="44">
                  <c:v>1.1200000000000001</c:v>
                </c:pt>
                <c:pt idx="45">
                  <c:v>1.125</c:v>
                </c:pt>
                <c:pt idx="46">
                  <c:v>1.1299999999999999</c:v>
                </c:pt>
                <c:pt idx="47">
                  <c:v>1.135</c:v>
                </c:pt>
                <c:pt idx="48">
                  <c:v>1.1399999999999999</c:v>
                </c:pt>
                <c:pt idx="49">
                  <c:v>1.145</c:v>
                </c:pt>
                <c:pt idx="50">
                  <c:v>1.1499999999999999</c:v>
                </c:pt>
                <c:pt idx="51">
                  <c:v>1.1399999999999999</c:v>
                </c:pt>
                <c:pt idx="52">
                  <c:v>1.1299999999999999</c:v>
                </c:pt>
                <c:pt idx="53">
                  <c:v>1.1200000000000001</c:v>
                </c:pt>
                <c:pt idx="54">
                  <c:v>1.1000000000000001</c:v>
                </c:pt>
                <c:pt idx="55">
                  <c:v>1.1000000000000001</c:v>
                </c:pt>
                <c:pt idx="56">
                  <c:v>1.1299999999999999</c:v>
                </c:pt>
                <c:pt idx="57">
                  <c:v>1.1599999999999999</c:v>
                </c:pt>
                <c:pt idx="58">
                  <c:v>1.19</c:v>
                </c:pt>
                <c:pt idx="59">
                  <c:v>1.22</c:v>
                </c:pt>
                <c:pt idx="60">
                  <c:v>1.25</c:v>
                </c:pt>
                <c:pt idx="61">
                  <c:v>1.26</c:v>
                </c:pt>
                <c:pt idx="62">
                  <c:v>1.27</c:v>
                </c:pt>
                <c:pt idx="63">
                  <c:v>1.28</c:v>
                </c:pt>
                <c:pt idx="64">
                  <c:v>1.29</c:v>
                </c:pt>
                <c:pt idx="65">
                  <c:v>1.3</c:v>
                </c:pt>
                <c:pt idx="66">
                  <c:v>1.31</c:v>
                </c:pt>
                <c:pt idx="67">
                  <c:v>1.32</c:v>
                </c:pt>
                <c:pt idx="68">
                  <c:v>1.33</c:v>
                </c:pt>
                <c:pt idx="69">
                  <c:v>1.34</c:v>
                </c:pt>
                <c:pt idx="70">
                  <c:v>1.35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73B-4548-8861-B97079023FA5}"/>
            </c:ext>
          </c:extLst>
        </c:ser>
        <c:ser>
          <c:idx val="1"/>
          <c:order val="1"/>
          <c:tx>
            <c:strRef>
              <c:f>'Fibrous 1 thick'!$C$1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'Fibrous 1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1 thick'!$C$2:$C$72</c:f>
              <c:numCache>
                <c:formatCode>0.0000</c:formatCode>
                <c:ptCount val="71"/>
                <c:pt idx="0">
                  <c:v>-4.7</c:v>
                </c:pt>
                <c:pt idx="1">
                  <c:v>-4.2</c:v>
                </c:pt>
                <c:pt idx="2">
                  <c:v>-3.8</c:v>
                </c:pt>
                <c:pt idx="3">
                  <c:v>-3.45</c:v>
                </c:pt>
                <c:pt idx="4">
                  <c:v>-3.15</c:v>
                </c:pt>
                <c:pt idx="5">
                  <c:v>-2.9</c:v>
                </c:pt>
                <c:pt idx="6">
                  <c:v>-2.7</c:v>
                </c:pt>
                <c:pt idx="7">
                  <c:v>-2.5499999999999998</c:v>
                </c:pt>
                <c:pt idx="8">
                  <c:v>-2.4</c:v>
                </c:pt>
                <c:pt idx="9">
                  <c:v>-2.2999999999999998</c:v>
                </c:pt>
                <c:pt idx="10">
                  <c:v>-2.15</c:v>
                </c:pt>
                <c:pt idx="11">
                  <c:v>-2.0499999999999998</c:v>
                </c:pt>
                <c:pt idx="12">
                  <c:v>-1.95</c:v>
                </c:pt>
                <c:pt idx="13">
                  <c:v>-1.9</c:v>
                </c:pt>
                <c:pt idx="14">
                  <c:v>-1.85</c:v>
                </c:pt>
                <c:pt idx="15">
                  <c:v>-1.8</c:v>
                </c:pt>
                <c:pt idx="16">
                  <c:v>-1.8</c:v>
                </c:pt>
                <c:pt idx="17">
                  <c:v>-1.55</c:v>
                </c:pt>
                <c:pt idx="18">
                  <c:v>-1.2</c:v>
                </c:pt>
                <c:pt idx="19">
                  <c:v>-1.1499999999999999</c:v>
                </c:pt>
                <c:pt idx="20">
                  <c:v>-1.1299999999999999</c:v>
                </c:pt>
                <c:pt idx="21">
                  <c:v>-1.1039999999999999</c:v>
                </c:pt>
                <c:pt idx="22">
                  <c:v>-1.0780000000000001</c:v>
                </c:pt>
                <c:pt idx="23">
                  <c:v>-1.052</c:v>
                </c:pt>
                <c:pt idx="24">
                  <c:v>-1.026</c:v>
                </c:pt>
                <c:pt idx="25">
                  <c:v>-1</c:v>
                </c:pt>
                <c:pt idx="26">
                  <c:v>-0.97</c:v>
                </c:pt>
                <c:pt idx="27">
                  <c:v>-0.94</c:v>
                </c:pt>
                <c:pt idx="28">
                  <c:v>-0.91</c:v>
                </c:pt>
                <c:pt idx="29">
                  <c:v>-0.88</c:v>
                </c:pt>
                <c:pt idx="30">
                  <c:v>-0.85</c:v>
                </c:pt>
                <c:pt idx="31">
                  <c:v>-0.82</c:v>
                </c:pt>
                <c:pt idx="32">
                  <c:v>-0.79</c:v>
                </c:pt>
                <c:pt idx="33">
                  <c:v>-0.76</c:v>
                </c:pt>
                <c:pt idx="34">
                  <c:v>-0.73</c:v>
                </c:pt>
                <c:pt idx="35">
                  <c:v>-0.7</c:v>
                </c:pt>
                <c:pt idx="36">
                  <c:v>-0.67600000000000005</c:v>
                </c:pt>
                <c:pt idx="37">
                  <c:v>-0.65200000000000002</c:v>
                </c:pt>
                <c:pt idx="38">
                  <c:v>-0.628</c:v>
                </c:pt>
                <c:pt idx="39">
                  <c:v>-0.60399999999999998</c:v>
                </c:pt>
                <c:pt idx="40">
                  <c:v>-0.57999999999999996</c:v>
                </c:pt>
                <c:pt idx="41">
                  <c:v>-0.56399999999999995</c:v>
                </c:pt>
                <c:pt idx="42">
                  <c:v>-0.54800000000000004</c:v>
                </c:pt>
                <c:pt idx="43">
                  <c:v>-0.53200000000000003</c:v>
                </c:pt>
                <c:pt idx="44">
                  <c:v>-0.51600000000000001</c:v>
                </c:pt>
                <c:pt idx="45">
                  <c:v>-0.5</c:v>
                </c:pt>
                <c:pt idx="46">
                  <c:v>-0.48</c:v>
                </c:pt>
                <c:pt idx="47">
                  <c:v>-0.46</c:v>
                </c:pt>
                <c:pt idx="48">
                  <c:v>-0.44</c:v>
                </c:pt>
                <c:pt idx="49">
                  <c:v>-0.42</c:v>
                </c:pt>
                <c:pt idx="50">
                  <c:v>-0.4</c:v>
                </c:pt>
                <c:pt idx="51">
                  <c:v>-0.39</c:v>
                </c:pt>
                <c:pt idx="52">
                  <c:v>-0.38</c:v>
                </c:pt>
                <c:pt idx="53">
                  <c:v>-0.37</c:v>
                </c:pt>
                <c:pt idx="54">
                  <c:v>-0.36</c:v>
                </c:pt>
                <c:pt idx="55">
                  <c:v>-0.35</c:v>
                </c:pt>
                <c:pt idx="56">
                  <c:v>-0.23499999999999999</c:v>
                </c:pt>
                <c:pt idx="57">
                  <c:v>-0.22625000000000001</c:v>
                </c:pt>
                <c:pt idx="58">
                  <c:v>-0.2175</c:v>
                </c:pt>
                <c:pt idx="59">
                  <c:v>-0.20874999999999999</c:v>
                </c:pt>
                <c:pt idx="60">
                  <c:v>-0.2</c:v>
                </c:pt>
                <c:pt idx="61">
                  <c:v>-0.19500000000000001</c:v>
                </c:pt>
                <c:pt idx="62">
                  <c:v>-0.19</c:v>
                </c:pt>
                <c:pt idx="63">
                  <c:v>-0.185</c:v>
                </c:pt>
                <c:pt idx="64">
                  <c:v>-0.18</c:v>
                </c:pt>
                <c:pt idx="65">
                  <c:v>-0.17499999999999999</c:v>
                </c:pt>
                <c:pt idx="66">
                  <c:v>-0.17</c:v>
                </c:pt>
                <c:pt idx="67">
                  <c:v>-0.16500000000000001</c:v>
                </c:pt>
                <c:pt idx="68">
                  <c:v>-0.16</c:v>
                </c:pt>
                <c:pt idx="69">
                  <c:v>-0.155</c:v>
                </c:pt>
                <c:pt idx="70">
                  <c:v>-0.15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73B-4548-8861-B97079023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279104842534418E-2"/>
          <c:y val="6.7678309608822457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'Fibrous 2 thick'!$B$1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'Fibrous 2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2 thick'!$B$2:$B$72</c:f>
              <c:numCache>
                <c:formatCode>General</c:formatCode>
                <c:ptCount val="71"/>
                <c:pt idx="0">
                  <c:v>1</c:v>
                </c:pt>
                <c:pt idx="1">
                  <c:v>2.2000000000000002</c:v>
                </c:pt>
                <c:pt idx="2">
                  <c:v>1.3</c:v>
                </c:pt>
                <c:pt idx="3">
                  <c:v>1.6</c:v>
                </c:pt>
                <c:pt idx="4">
                  <c:v>1.7</c:v>
                </c:pt>
                <c:pt idx="5">
                  <c:v>1.1000000000000001</c:v>
                </c:pt>
                <c:pt idx="6">
                  <c:v>1.25</c:v>
                </c:pt>
                <c:pt idx="7">
                  <c:v>1.1000000000000001</c:v>
                </c:pt>
                <c:pt idx="8">
                  <c:v>1.25</c:v>
                </c:pt>
                <c:pt idx="9">
                  <c:v>1.25</c:v>
                </c:pt>
                <c:pt idx="10">
                  <c:v>1.3</c:v>
                </c:pt>
                <c:pt idx="11">
                  <c:v>1.3</c:v>
                </c:pt>
                <c:pt idx="12">
                  <c:v>1.1499999999999999</c:v>
                </c:pt>
                <c:pt idx="13">
                  <c:v>1.1499999999999999</c:v>
                </c:pt>
                <c:pt idx="14">
                  <c:v>1.1000000000000001</c:v>
                </c:pt>
                <c:pt idx="15">
                  <c:v>1.1499999999999999</c:v>
                </c:pt>
                <c:pt idx="16">
                  <c:v>1.2</c:v>
                </c:pt>
                <c:pt idx="17">
                  <c:v>1.1000000000000001</c:v>
                </c:pt>
                <c:pt idx="18">
                  <c:v>1.1499999999999999</c:v>
                </c:pt>
                <c:pt idx="19">
                  <c:v>1.08</c:v>
                </c:pt>
                <c:pt idx="20">
                  <c:v>1.08</c:v>
                </c:pt>
                <c:pt idx="21">
                  <c:v>1.1000000000000001</c:v>
                </c:pt>
                <c:pt idx="22">
                  <c:v>1.1000000000000001</c:v>
                </c:pt>
                <c:pt idx="23">
                  <c:v>1.1000000000000001</c:v>
                </c:pt>
                <c:pt idx="24">
                  <c:v>1.1000000000000001</c:v>
                </c:pt>
                <c:pt idx="25">
                  <c:v>1.1000000000000001</c:v>
                </c:pt>
                <c:pt idx="26">
                  <c:v>1.1499999999999999</c:v>
                </c:pt>
                <c:pt idx="27">
                  <c:v>1.1000000000000001</c:v>
                </c:pt>
                <c:pt idx="28">
                  <c:v>1.1000000000000001</c:v>
                </c:pt>
                <c:pt idx="29">
                  <c:v>1.08</c:v>
                </c:pt>
                <c:pt idx="30">
                  <c:v>1.05</c:v>
                </c:pt>
                <c:pt idx="31">
                  <c:v>1.05</c:v>
                </c:pt>
                <c:pt idx="32">
                  <c:v>1.05</c:v>
                </c:pt>
                <c:pt idx="33">
                  <c:v>1.04</c:v>
                </c:pt>
                <c:pt idx="34">
                  <c:v>1.04</c:v>
                </c:pt>
                <c:pt idx="35">
                  <c:v>1.04</c:v>
                </c:pt>
                <c:pt idx="36">
                  <c:v>1.04</c:v>
                </c:pt>
                <c:pt idx="37">
                  <c:v>1.04</c:v>
                </c:pt>
                <c:pt idx="38">
                  <c:v>1.04</c:v>
                </c:pt>
                <c:pt idx="39">
                  <c:v>1.04</c:v>
                </c:pt>
                <c:pt idx="40">
                  <c:v>1.04</c:v>
                </c:pt>
                <c:pt idx="41">
                  <c:v>1.04</c:v>
                </c:pt>
                <c:pt idx="42">
                  <c:v>1.04</c:v>
                </c:pt>
                <c:pt idx="43">
                  <c:v>1.04</c:v>
                </c:pt>
                <c:pt idx="44">
                  <c:v>1.04</c:v>
                </c:pt>
                <c:pt idx="45">
                  <c:v>1.04</c:v>
                </c:pt>
                <c:pt idx="46">
                  <c:v>1.04</c:v>
                </c:pt>
                <c:pt idx="47">
                  <c:v>1.04</c:v>
                </c:pt>
                <c:pt idx="48">
                  <c:v>1.04</c:v>
                </c:pt>
                <c:pt idx="49">
                  <c:v>1.04</c:v>
                </c:pt>
                <c:pt idx="50">
                  <c:v>1.04</c:v>
                </c:pt>
                <c:pt idx="51">
                  <c:v>1.04</c:v>
                </c:pt>
                <c:pt idx="52">
                  <c:v>1.04</c:v>
                </c:pt>
                <c:pt idx="53">
                  <c:v>1.04</c:v>
                </c:pt>
                <c:pt idx="54">
                  <c:v>1.04</c:v>
                </c:pt>
                <c:pt idx="55">
                  <c:v>1.04</c:v>
                </c:pt>
                <c:pt idx="56">
                  <c:v>1.04</c:v>
                </c:pt>
                <c:pt idx="57">
                  <c:v>1.04</c:v>
                </c:pt>
                <c:pt idx="58">
                  <c:v>1.04</c:v>
                </c:pt>
                <c:pt idx="59">
                  <c:v>1.04</c:v>
                </c:pt>
                <c:pt idx="60">
                  <c:v>1.04</c:v>
                </c:pt>
                <c:pt idx="61">
                  <c:v>1.04</c:v>
                </c:pt>
                <c:pt idx="62">
                  <c:v>1.04</c:v>
                </c:pt>
                <c:pt idx="63">
                  <c:v>1.04</c:v>
                </c:pt>
                <c:pt idx="64">
                  <c:v>1.04</c:v>
                </c:pt>
                <c:pt idx="65">
                  <c:v>1.04</c:v>
                </c:pt>
                <c:pt idx="66">
                  <c:v>1.04</c:v>
                </c:pt>
                <c:pt idx="67">
                  <c:v>1.04</c:v>
                </c:pt>
                <c:pt idx="68">
                  <c:v>1.04</c:v>
                </c:pt>
                <c:pt idx="69">
                  <c:v>1.04</c:v>
                </c:pt>
                <c:pt idx="70">
                  <c:v>1.04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AF6-4028-BDB5-E58A5C85C603}"/>
            </c:ext>
          </c:extLst>
        </c:ser>
        <c:ser>
          <c:idx val="1"/>
          <c:order val="1"/>
          <c:tx>
            <c:strRef>
              <c:f>'Fibrous 2 thick'!$C$1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'Fibrous 2 thick'!$A$2:$A$72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2 thick'!$C$2:$C$72</c:f>
              <c:numCache>
                <c:formatCode>0.0000</c:formatCode>
                <c:ptCount val="71"/>
                <c:pt idx="7">
                  <c:v>-7</c:v>
                </c:pt>
                <c:pt idx="8">
                  <c:v>-6.55</c:v>
                </c:pt>
                <c:pt idx="9">
                  <c:v>-6.55</c:v>
                </c:pt>
                <c:pt idx="10">
                  <c:v>-6.6</c:v>
                </c:pt>
                <c:pt idx="11">
                  <c:v>-5.9</c:v>
                </c:pt>
                <c:pt idx="12">
                  <c:v>-5.6</c:v>
                </c:pt>
                <c:pt idx="13">
                  <c:v>-5.4</c:v>
                </c:pt>
                <c:pt idx="14">
                  <c:v>-5.0999999999999996</c:v>
                </c:pt>
                <c:pt idx="15">
                  <c:v>-5</c:v>
                </c:pt>
                <c:pt idx="16">
                  <c:v>-4.8</c:v>
                </c:pt>
                <c:pt idx="17">
                  <c:v>-4.5999999999999996</c:v>
                </c:pt>
                <c:pt idx="18">
                  <c:v>-4.4000000000000004</c:v>
                </c:pt>
                <c:pt idx="19">
                  <c:v>-4.2</c:v>
                </c:pt>
                <c:pt idx="20">
                  <c:v>-4</c:v>
                </c:pt>
                <c:pt idx="21">
                  <c:v>-3.88</c:v>
                </c:pt>
                <c:pt idx="22">
                  <c:v>-3.76</c:v>
                </c:pt>
                <c:pt idx="23">
                  <c:v>-3.64</c:v>
                </c:pt>
                <c:pt idx="24">
                  <c:v>-3.52</c:v>
                </c:pt>
                <c:pt idx="25">
                  <c:v>-3.4</c:v>
                </c:pt>
                <c:pt idx="26">
                  <c:v>-3.31</c:v>
                </c:pt>
                <c:pt idx="27">
                  <c:v>-3.22</c:v>
                </c:pt>
                <c:pt idx="28">
                  <c:v>-3.13</c:v>
                </c:pt>
                <c:pt idx="29">
                  <c:v>-3.04</c:v>
                </c:pt>
                <c:pt idx="30">
                  <c:v>-2.95</c:v>
                </c:pt>
                <c:pt idx="31">
                  <c:v>-2.88</c:v>
                </c:pt>
                <c:pt idx="32">
                  <c:v>-2.81</c:v>
                </c:pt>
                <c:pt idx="33">
                  <c:v>-2.74</c:v>
                </c:pt>
                <c:pt idx="34">
                  <c:v>-2.67</c:v>
                </c:pt>
                <c:pt idx="35">
                  <c:v>-2.6</c:v>
                </c:pt>
                <c:pt idx="36">
                  <c:v>-2.54</c:v>
                </c:pt>
                <c:pt idx="37">
                  <c:v>-2.48</c:v>
                </c:pt>
                <c:pt idx="38">
                  <c:v>-2.42</c:v>
                </c:pt>
                <c:pt idx="39">
                  <c:v>-2.36</c:v>
                </c:pt>
                <c:pt idx="40">
                  <c:v>-2.2999999999999998</c:v>
                </c:pt>
                <c:pt idx="41">
                  <c:v>-2.25</c:v>
                </c:pt>
                <c:pt idx="42">
                  <c:v>-2.2000000000000002</c:v>
                </c:pt>
                <c:pt idx="43">
                  <c:v>-2.15</c:v>
                </c:pt>
                <c:pt idx="44">
                  <c:v>-2.1</c:v>
                </c:pt>
                <c:pt idx="45">
                  <c:v>-2.0499999999999998</c:v>
                </c:pt>
                <c:pt idx="46">
                  <c:v>-2.0099999999999998</c:v>
                </c:pt>
                <c:pt idx="47">
                  <c:v>-1.97</c:v>
                </c:pt>
                <c:pt idx="48">
                  <c:v>-1.93</c:v>
                </c:pt>
                <c:pt idx="49">
                  <c:v>-1.89</c:v>
                </c:pt>
                <c:pt idx="50">
                  <c:v>-1.85</c:v>
                </c:pt>
                <c:pt idx="51">
                  <c:v>-1.82</c:v>
                </c:pt>
                <c:pt idx="52">
                  <c:v>-1.79</c:v>
                </c:pt>
                <c:pt idx="53">
                  <c:v>-1.76</c:v>
                </c:pt>
                <c:pt idx="54">
                  <c:v>-1.73</c:v>
                </c:pt>
                <c:pt idx="55">
                  <c:v>-1.7</c:v>
                </c:pt>
                <c:pt idx="56">
                  <c:v>-1.67</c:v>
                </c:pt>
                <c:pt idx="57">
                  <c:v>-1.64</c:v>
                </c:pt>
                <c:pt idx="58">
                  <c:v>-1.61</c:v>
                </c:pt>
                <c:pt idx="59">
                  <c:v>-1.58</c:v>
                </c:pt>
                <c:pt idx="60">
                  <c:v>-1.55</c:v>
                </c:pt>
                <c:pt idx="61">
                  <c:v>-1.52</c:v>
                </c:pt>
                <c:pt idx="62">
                  <c:v>-1.49</c:v>
                </c:pt>
                <c:pt idx="63">
                  <c:v>-1.46</c:v>
                </c:pt>
                <c:pt idx="64">
                  <c:v>-1.43</c:v>
                </c:pt>
                <c:pt idx="65">
                  <c:v>-1.4</c:v>
                </c:pt>
                <c:pt idx="66">
                  <c:v>-1.38</c:v>
                </c:pt>
                <c:pt idx="67">
                  <c:v>-1.36</c:v>
                </c:pt>
                <c:pt idx="68">
                  <c:v>-1.34</c:v>
                </c:pt>
                <c:pt idx="69">
                  <c:v>-1.32</c:v>
                </c:pt>
                <c:pt idx="70">
                  <c:v>-1.3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AF6-4028-BDB5-E58A5C85C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67990501343687E-2"/>
          <c:y val="3.0001694293987035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'Foam 1'!$B$1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'Foam 1'!$A$2:$A$72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1'!$B$2:$B$72</c:f>
              <c:numCache>
                <c:formatCode>General</c:formatCode>
                <c:ptCount val="71"/>
                <c:pt idx="0">
                  <c:v>0.75</c:v>
                </c:pt>
                <c:pt idx="1">
                  <c:v>0.71399999999999997</c:v>
                </c:pt>
                <c:pt idx="2">
                  <c:v>0.67800000000000005</c:v>
                </c:pt>
                <c:pt idx="3">
                  <c:v>0.64200000000000002</c:v>
                </c:pt>
                <c:pt idx="4">
                  <c:v>0.60599999999999998</c:v>
                </c:pt>
                <c:pt idx="5">
                  <c:v>0.56999999999999995</c:v>
                </c:pt>
                <c:pt idx="6">
                  <c:v>0.55600000000000005</c:v>
                </c:pt>
                <c:pt idx="7">
                  <c:v>0.54200000000000004</c:v>
                </c:pt>
                <c:pt idx="8">
                  <c:v>0.52800000000000002</c:v>
                </c:pt>
                <c:pt idx="9">
                  <c:v>0.51400000000000001</c:v>
                </c:pt>
                <c:pt idx="10">
                  <c:v>0.5</c:v>
                </c:pt>
                <c:pt idx="11">
                  <c:v>0.48</c:v>
                </c:pt>
                <c:pt idx="12">
                  <c:v>0.46</c:v>
                </c:pt>
                <c:pt idx="13">
                  <c:v>0.44</c:v>
                </c:pt>
                <c:pt idx="14">
                  <c:v>0.42</c:v>
                </c:pt>
                <c:pt idx="15">
                  <c:v>0.4</c:v>
                </c:pt>
                <c:pt idx="16">
                  <c:v>0.4</c:v>
                </c:pt>
                <c:pt idx="17">
                  <c:v>0.4</c:v>
                </c:pt>
                <c:pt idx="18">
                  <c:v>0.4</c:v>
                </c:pt>
                <c:pt idx="19">
                  <c:v>0.4</c:v>
                </c:pt>
                <c:pt idx="20">
                  <c:v>0.4</c:v>
                </c:pt>
                <c:pt idx="21">
                  <c:v>0.4</c:v>
                </c:pt>
                <c:pt idx="22">
                  <c:v>0.4</c:v>
                </c:pt>
                <c:pt idx="23">
                  <c:v>0.4</c:v>
                </c:pt>
                <c:pt idx="24">
                  <c:v>0.4</c:v>
                </c:pt>
                <c:pt idx="25">
                  <c:v>0.4</c:v>
                </c:pt>
                <c:pt idx="26">
                  <c:v>0.40400000000000003</c:v>
                </c:pt>
                <c:pt idx="27">
                  <c:v>0.40799999999999997</c:v>
                </c:pt>
                <c:pt idx="28">
                  <c:v>0.41199999999999998</c:v>
                </c:pt>
                <c:pt idx="29">
                  <c:v>0.41599999999999998</c:v>
                </c:pt>
                <c:pt idx="30">
                  <c:v>0.42</c:v>
                </c:pt>
                <c:pt idx="31">
                  <c:v>0.42599999999999999</c:v>
                </c:pt>
                <c:pt idx="32">
                  <c:v>0.432</c:v>
                </c:pt>
                <c:pt idx="33">
                  <c:v>0.438</c:v>
                </c:pt>
                <c:pt idx="34">
                  <c:v>0.44400000000000001</c:v>
                </c:pt>
                <c:pt idx="35">
                  <c:v>0.45</c:v>
                </c:pt>
                <c:pt idx="36">
                  <c:v>0.45</c:v>
                </c:pt>
                <c:pt idx="37">
                  <c:v>0.45</c:v>
                </c:pt>
                <c:pt idx="38">
                  <c:v>0.45</c:v>
                </c:pt>
                <c:pt idx="39">
                  <c:v>0.45</c:v>
                </c:pt>
                <c:pt idx="40">
                  <c:v>0.45</c:v>
                </c:pt>
                <c:pt idx="41">
                  <c:v>0.46</c:v>
                </c:pt>
                <c:pt idx="42">
                  <c:v>0.47</c:v>
                </c:pt>
                <c:pt idx="43">
                  <c:v>0.48</c:v>
                </c:pt>
                <c:pt idx="44">
                  <c:v>0.49</c:v>
                </c:pt>
                <c:pt idx="45">
                  <c:v>0.5</c:v>
                </c:pt>
                <c:pt idx="46">
                  <c:v>0.50800000000000001</c:v>
                </c:pt>
                <c:pt idx="47">
                  <c:v>0.51600000000000001</c:v>
                </c:pt>
                <c:pt idx="48">
                  <c:v>0.52400000000000002</c:v>
                </c:pt>
                <c:pt idx="49">
                  <c:v>0.53200000000000003</c:v>
                </c:pt>
                <c:pt idx="50">
                  <c:v>0.54</c:v>
                </c:pt>
                <c:pt idx="51">
                  <c:v>0.54800000000000004</c:v>
                </c:pt>
                <c:pt idx="52">
                  <c:v>0.55600000000000005</c:v>
                </c:pt>
                <c:pt idx="53">
                  <c:v>0.56399999999999995</c:v>
                </c:pt>
                <c:pt idx="54">
                  <c:v>0.57199999999999995</c:v>
                </c:pt>
                <c:pt idx="55">
                  <c:v>0.57999999999999996</c:v>
                </c:pt>
                <c:pt idx="56">
                  <c:v>0.58399999999999996</c:v>
                </c:pt>
                <c:pt idx="57">
                  <c:v>0.58799999999999997</c:v>
                </c:pt>
                <c:pt idx="58">
                  <c:v>0.59199999999999997</c:v>
                </c:pt>
                <c:pt idx="59">
                  <c:v>0.59599999999999997</c:v>
                </c:pt>
                <c:pt idx="60">
                  <c:v>0.6</c:v>
                </c:pt>
                <c:pt idx="61">
                  <c:v>0.62</c:v>
                </c:pt>
                <c:pt idx="62">
                  <c:v>0.64</c:v>
                </c:pt>
                <c:pt idx="63">
                  <c:v>0.66</c:v>
                </c:pt>
                <c:pt idx="64">
                  <c:v>0.68</c:v>
                </c:pt>
                <c:pt idx="65">
                  <c:v>0.7</c:v>
                </c:pt>
                <c:pt idx="66">
                  <c:v>0.72</c:v>
                </c:pt>
                <c:pt idx="67">
                  <c:v>0.74</c:v>
                </c:pt>
                <c:pt idx="68">
                  <c:v>0.76</c:v>
                </c:pt>
                <c:pt idx="69">
                  <c:v>0.78</c:v>
                </c:pt>
                <c:pt idx="70">
                  <c:v>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BDA-4518-BDD8-26C3FE98B337}"/>
            </c:ext>
          </c:extLst>
        </c:ser>
        <c:ser>
          <c:idx val="1"/>
          <c:order val="1"/>
          <c:tx>
            <c:strRef>
              <c:f>'Foam 1'!$C$1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'Foam 1'!$A$2:$A$72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1'!$C$2:$C$72</c:f>
              <c:numCache>
                <c:formatCode>0.0000</c:formatCode>
                <c:ptCount val="71"/>
                <c:pt idx="0">
                  <c:v>-4.5</c:v>
                </c:pt>
                <c:pt idx="1">
                  <c:v>-4.16</c:v>
                </c:pt>
                <c:pt idx="2">
                  <c:v>-3.82</c:v>
                </c:pt>
                <c:pt idx="3">
                  <c:v>-3.48</c:v>
                </c:pt>
                <c:pt idx="4">
                  <c:v>-3.14</c:v>
                </c:pt>
                <c:pt idx="5">
                  <c:v>-2.8</c:v>
                </c:pt>
                <c:pt idx="6">
                  <c:v>-2.66</c:v>
                </c:pt>
                <c:pt idx="7">
                  <c:v>-2.52</c:v>
                </c:pt>
                <c:pt idx="8">
                  <c:v>-2.38</c:v>
                </c:pt>
                <c:pt idx="9">
                  <c:v>-2.2400000000000002</c:v>
                </c:pt>
                <c:pt idx="10">
                  <c:v>-2.1</c:v>
                </c:pt>
                <c:pt idx="11">
                  <c:v>-2</c:v>
                </c:pt>
                <c:pt idx="12">
                  <c:v>-1.9</c:v>
                </c:pt>
                <c:pt idx="13">
                  <c:v>-1.8</c:v>
                </c:pt>
                <c:pt idx="14">
                  <c:v>-1.7</c:v>
                </c:pt>
                <c:pt idx="15">
                  <c:v>-1.6</c:v>
                </c:pt>
                <c:pt idx="16">
                  <c:v>-1.53</c:v>
                </c:pt>
                <c:pt idx="17">
                  <c:v>-1.46</c:v>
                </c:pt>
                <c:pt idx="18">
                  <c:v>-1.39</c:v>
                </c:pt>
                <c:pt idx="19">
                  <c:v>-1.32</c:v>
                </c:pt>
                <c:pt idx="20">
                  <c:v>-1.25</c:v>
                </c:pt>
                <c:pt idx="21">
                  <c:v>-1.19</c:v>
                </c:pt>
                <c:pt idx="22">
                  <c:v>-1.1299999999999999</c:v>
                </c:pt>
                <c:pt idx="23">
                  <c:v>-1.07</c:v>
                </c:pt>
                <c:pt idx="24">
                  <c:v>-1.01</c:v>
                </c:pt>
                <c:pt idx="25">
                  <c:v>-0.95</c:v>
                </c:pt>
                <c:pt idx="26">
                  <c:v>-0.90600000000000003</c:v>
                </c:pt>
                <c:pt idx="27">
                  <c:v>-0.86199999999999999</c:v>
                </c:pt>
                <c:pt idx="28">
                  <c:v>-0.81799999999999995</c:v>
                </c:pt>
                <c:pt idx="29">
                  <c:v>-0.77400000000000002</c:v>
                </c:pt>
                <c:pt idx="30">
                  <c:v>-0.73</c:v>
                </c:pt>
                <c:pt idx="31">
                  <c:v>-0.69</c:v>
                </c:pt>
                <c:pt idx="32">
                  <c:v>-0.65</c:v>
                </c:pt>
                <c:pt idx="33">
                  <c:v>-0.61</c:v>
                </c:pt>
                <c:pt idx="34">
                  <c:v>-0.56999999999999995</c:v>
                </c:pt>
                <c:pt idx="35">
                  <c:v>-0.53</c:v>
                </c:pt>
                <c:pt idx="36">
                  <c:v>-0.49399999999999999</c:v>
                </c:pt>
                <c:pt idx="37">
                  <c:v>-0.45800000000000002</c:v>
                </c:pt>
                <c:pt idx="38">
                  <c:v>-0.42199999999999999</c:v>
                </c:pt>
                <c:pt idx="39">
                  <c:v>-0.38600000000000001</c:v>
                </c:pt>
                <c:pt idx="40">
                  <c:v>-0.35</c:v>
                </c:pt>
                <c:pt idx="41">
                  <c:v>-0.32</c:v>
                </c:pt>
                <c:pt idx="42">
                  <c:v>-0.28999999999999998</c:v>
                </c:pt>
                <c:pt idx="43">
                  <c:v>-0.26</c:v>
                </c:pt>
                <c:pt idx="44">
                  <c:v>-0.23</c:v>
                </c:pt>
                <c:pt idx="45">
                  <c:v>-0.2</c:v>
                </c:pt>
                <c:pt idx="46">
                  <c:v>-0.17</c:v>
                </c:pt>
                <c:pt idx="47">
                  <c:v>-0.14000000000000001</c:v>
                </c:pt>
                <c:pt idx="48">
                  <c:v>-0.11</c:v>
                </c:pt>
                <c:pt idx="49">
                  <c:v>-0.08</c:v>
                </c:pt>
                <c:pt idx="50">
                  <c:v>-0.05</c:v>
                </c:pt>
                <c:pt idx="51">
                  <c:v>-0.02</c:v>
                </c:pt>
                <c:pt idx="52">
                  <c:v>9.9999999999999794E-3</c:v>
                </c:pt>
                <c:pt idx="53">
                  <c:v>0.04</c:v>
                </c:pt>
                <c:pt idx="54">
                  <c:v>7.0000000000000007E-2</c:v>
                </c:pt>
                <c:pt idx="55">
                  <c:v>0.1</c:v>
                </c:pt>
                <c:pt idx="56">
                  <c:v>0.13</c:v>
                </c:pt>
                <c:pt idx="57">
                  <c:v>0.16</c:v>
                </c:pt>
                <c:pt idx="58">
                  <c:v>0.19</c:v>
                </c:pt>
                <c:pt idx="59">
                  <c:v>0.22</c:v>
                </c:pt>
                <c:pt idx="60">
                  <c:v>0.25</c:v>
                </c:pt>
                <c:pt idx="61">
                  <c:v>0.28000000000000003</c:v>
                </c:pt>
                <c:pt idx="62">
                  <c:v>0.31</c:v>
                </c:pt>
                <c:pt idx="63">
                  <c:v>0.34</c:v>
                </c:pt>
                <c:pt idx="64">
                  <c:v>0.37</c:v>
                </c:pt>
                <c:pt idx="65">
                  <c:v>0.4</c:v>
                </c:pt>
                <c:pt idx="66">
                  <c:v>0.42</c:v>
                </c:pt>
                <c:pt idx="67">
                  <c:v>0.44</c:v>
                </c:pt>
                <c:pt idx="68">
                  <c:v>0.46</c:v>
                </c:pt>
                <c:pt idx="69">
                  <c:v>0.48</c:v>
                </c:pt>
                <c:pt idx="70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BDA-4518-BDD8-26C3FE98B3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4867990501343687E-2"/>
          <c:y val="3.0001694293987035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'Foam 2'!$B$1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'Foam 2'!$A$2:$A$72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2'!$B$2:$B$72</c:f>
              <c:numCache>
                <c:formatCode>General</c:formatCode>
                <c:ptCount val="71"/>
                <c:pt idx="0">
                  <c:v>0.75</c:v>
                </c:pt>
                <c:pt idx="1">
                  <c:v>0.74</c:v>
                </c:pt>
                <c:pt idx="2">
                  <c:v>0.73</c:v>
                </c:pt>
                <c:pt idx="3">
                  <c:v>0.72</c:v>
                </c:pt>
                <c:pt idx="4">
                  <c:v>0.71</c:v>
                </c:pt>
                <c:pt idx="5">
                  <c:v>0.7</c:v>
                </c:pt>
                <c:pt idx="6">
                  <c:v>0.69</c:v>
                </c:pt>
                <c:pt idx="7">
                  <c:v>0.68</c:v>
                </c:pt>
                <c:pt idx="8">
                  <c:v>0.67</c:v>
                </c:pt>
                <c:pt idx="9">
                  <c:v>0.66</c:v>
                </c:pt>
                <c:pt idx="10">
                  <c:v>0.65</c:v>
                </c:pt>
                <c:pt idx="11">
                  <c:v>0.64</c:v>
                </c:pt>
                <c:pt idx="12">
                  <c:v>0.63</c:v>
                </c:pt>
                <c:pt idx="13">
                  <c:v>0.62</c:v>
                </c:pt>
                <c:pt idx="14">
                  <c:v>0.61</c:v>
                </c:pt>
                <c:pt idx="15">
                  <c:v>0.6</c:v>
                </c:pt>
                <c:pt idx="16">
                  <c:v>0.59</c:v>
                </c:pt>
                <c:pt idx="17">
                  <c:v>0.57999999999999996</c:v>
                </c:pt>
                <c:pt idx="18">
                  <c:v>0.56999999999999995</c:v>
                </c:pt>
                <c:pt idx="19">
                  <c:v>0.56000000000000005</c:v>
                </c:pt>
                <c:pt idx="20">
                  <c:v>0.55000000000000004</c:v>
                </c:pt>
                <c:pt idx="21">
                  <c:v>0.54</c:v>
                </c:pt>
                <c:pt idx="22">
                  <c:v>0.53</c:v>
                </c:pt>
                <c:pt idx="23">
                  <c:v>0.52</c:v>
                </c:pt>
                <c:pt idx="24">
                  <c:v>0.51</c:v>
                </c:pt>
                <c:pt idx="25">
                  <c:v>0.5</c:v>
                </c:pt>
                <c:pt idx="26">
                  <c:v>0.49</c:v>
                </c:pt>
                <c:pt idx="27">
                  <c:v>0.48</c:v>
                </c:pt>
                <c:pt idx="28">
                  <c:v>0.47</c:v>
                </c:pt>
                <c:pt idx="29">
                  <c:v>0.46</c:v>
                </c:pt>
                <c:pt idx="30">
                  <c:v>0.45</c:v>
                </c:pt>
                <c:pt idx="31">
                  <c:v>0.42599999999999999</c:v>
                </c:pt>
                <c:pt idx="32">
                  <c:v>0.432</c:v>
                </c:pt>
                <c:pt idx="33">
                  <c:v>0.438</c:v>
                </c:pt>
                <c:pt idx="34">
                  <c:v>0.44400000000000001</c:v>
                </c:pt>
                <c:pt idx="35">
                  <c:v>0.45</c:v>
                </c:pt>
                <c:pt idx="36">
                  <c:v>0.45</c:v>
                </c:pt>
                <c:pt idx="37">
                  <c:v>0.45</c:v>
                </c:pt>
                <c:pt idx="38">
                  <c:v>0.45</c:v>
                </c:pt>
                <c:pt idx="39">
                  <c:v>0.45</c:v>
                </c:pt>
                <c:pt idx="40">
                  <c:v>0.45</c:v>
                </c:pt>
                <c:pt idx="41">
                  <c:v>0.46</c:v>
                </c:pt>
                <c:pt idx="42">
                  <c:v>0.47</c:v>
                </c:pt>
                <c:pt idx="43">
                  <c:v>0.48</c:v>
                </c:pt>
                <c:pt idx="44">
                  <c:v>0.49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0.496</c:v>
                </c:pt>
                <c:pt idx="52">
                  <c:v>0.49199999999999999</c:v>
                </c:pt>
                <c:pt idx="53">
                  <c:v>0.48799999999999999</c:v>
                </c:pt>
                <c:pt idx="54">
                  <c:v>0.48399999999999999</c:v>
                </c:pt>
                <c:pt idx="55">
                  <c:v>0.48</c:v>
                </c:pt>
                <c:pt idx="56">
                  <c:v>0.46400000000000002</c:v>
                </c:pt>
                <c:pt idx="57">
                  <c:v>0.44800000000000001</c:v>
                </c:pt>
                <c:pt idx="58">
                  <c:v>0.432</c:v>
                </c:pt>
                <c:pt idx="59">
                  <c:v>0.41599999999999998</c:v>
                </c:pt>
                <c:pt idx="60">
                  <c:v>0.4</c:v>
                </c:pt>
                <c:pt idx="61">
                  <c:v>0.41</c:v>
                </c:pt>
                <c:pt idx="62">
                  <c:v>0.42</c:v>
                </c:pt>
                <c:pt idx="63">
                  <c:v>0.43</c:v>
                </c:pt>
                <c:pt idx="64">
                  <c:v>0.44</c:v>
                </c:pt>
                <c:pt idx="65">
                  <c:v>0.45</c:v>
                </c:pt>
                <c:pt idx="66">
                  <c:v>0.46</c:v>
                </c:pt>
                <c:pt idx="67">
                  <c:v>0.47</c:v>
                </c:pt>
                <c:pt idx="68">
                  <c:v>0.48</c:v>
                </c:pt>
                <c:pt idx="69">
                  <c:v>0.49</c:v>
                </c:pt>
                <c:pt idx="70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4CC-4753-8431-65DCB8BB9736}"/>
            </c:ext>
          </c:extLst>
        </c:ser>
        <c:ser>
          <c:idx val="1"/>
          <c:order val="1"/>
          <c:tx>
            <c:strRef>
              <c:f>'Foam 2'!$C$1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'Foam 2'!$A$2:$A$72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'Foam 2'!$C$2:$C$72</c:f>
              <c:numCache>
                <c:formatCode>0.0000</c:formatCode>
                <c:ptCount val="71"/>
                <c:pt idx="0">
                  <c:v>-5.9</c:v>
                </c:pt>
                <c:pt idx="1">
                  <c:v>-5.4</c:v>
                </c:pt>
                <c:pt idx="2">
                  <c:v>-5</c:v>
                </c:pt>
                <c:pt idx="3">
                  <c:v>-4.5999999999999996</c:v>
                </c:pt>
                <c:pt idx="4">
                  <c:v>-4.4000000000000004</c:v>
                </c:pt>
                <c:pt idx="5">
                  <c:v>-4.2</c:v>
                </c:pt>
                <c:pt idx="6">
                  <c:v>-3.9</c:v>
                </c:pt>
                <c:pt idx="7">
                  <c:v>-3.7</c:v>
                </c:pt>
                <c:pt idx="8">
                  <c:v>-3.65</c:v>
                </c:pt>
                <c:pt idx="9">
                  <c:v>-3.4</c:v>
                </c:pt>
                <c:pt idx="10">
                  <c:v>-3.2</c:v>
                </c:pt>
                <c:pt idx="11">
                  <c:v>-3</c:v>
                </c:pt>
                <c:pt idx="12">
                  <c:v>-2.85</c:v>
                </c:pt>
                <c:pt idx="13">
                  <c:v>-2.7</c:v>
                </c:pt>
                <c:pt idx="14">
                  <c:v>-2.6</c:v>
                </c:pt>
                <c:pt idx="15">
                  <c:v>-2.5</c:v>
                </c:pt>
                <c:pt idx="16">
                  <c:v>-2.4</c:v>
                </c:pt>
                <c:pt idx="17">
                  <c:v>-2.2999999999999998</c:v>
                </c:pt>
                <c:pt idx="18">
                  <c:v>-2.2000000000000002</c:v>
                </c:pt>
                <c:pt idx="19">
                  <c:v>-2.1</c:v>
                </c:pt>
                <c:pt idx="20">
                  <c:v>-2</c:v>
                </c:pt>
                <c:pt idx="21">
                  <c:v>-1.94</c:v>
                </c:pt>
                <c:pt idx="22">
                  <c:v>-1.88</c:v>
                </c:pt>
                <c:pt idx="23">
                  <c:v>-1.82</c:v>
                </c:pt>
                <c:pt idx="24">
                  <c:v>-1.76</c:v>
                </c:pt>
                <c:pt idx="25">
                  <c:v>-1.7</c:v>
                </c:pt>
                <c:pt idx="26">
                  <c:v>-1.64</c:v>
                </c:pt>
                <c:pt idx="27">
                  <c:v>-1.58</c:v>
                </c:pt>
                <c:pt idx="28">
                  <c:v>-1.52</c:v>
                </c:pt>
                <c:pt idx="29">
                  <c:v>-1.46</c:v>
                </c:pt>
                <c:pt idx="30">
                  <c:v>-1.4</c:v>
                </c:pt>
                <c:pt idx="31">
                  <c:v>-1.36</c:v>
                </c:pt>
                <c:pt idx="32">
                  <c:v>-1.32</c:v>
                </c:pt>
                <c:pt idx="33">
                  <c:v>-1.28</c:v>
                </c:pt>
                <c:pt idx="34">
                  <c:v>-1.24</c:v>
                </c:pt>
                <c:pt idx="35">
                  <c:v>-1.2</c:v>
                </c:pt>
                <c:pt idx="36">
                  <c:v>-1.1599999999999999</c:v>
                </c:pt>
                <c:pt idx="37">
                  <c:v>-1.1200000000000001</c:v>
                </c:pt>
                <c:pt idx="38">
                  <c:v>-1.08</c:v>
                </c:pt>
                <c:pt idx="39">
                  <c:v>-1.04</c:v>
                </c:pt>
                <c:pt idx="40">
                  <c:v>-1</c:v>
                </c:pt>
                <c:pt idx="41">
                  <c:v>-0.97</c:v>
                </c:pt>
                <c:pt idx="42">
                  <c:v>-0.94</c:v>
                </c:pt>
                <c:pt idx="43">
                  <c:v>-0.91</c:v>
                </c:pt>
                <c:pt idx="44">
                  <c:v>-0.88</c:v>
                </c:pt>
                <c:pt idx="45">
                  <c:v>-0.85</c:v>
                </c:pt>
                <c:pt idx="46">
                  <c:v>-0.82</c:v>
                </c:pt>
                <c:pt idx="47">
                  <c:v>-0.79</c:v>
                </c:pt>
                <c:pt idx="48">
                  <c:v>-0.76</c:v>
                </c:pt>
                <c:pt idx="49">
                  <c:v>-0.73</c:v>
                </c:pt>
                <c:pt idx="50">
                  <c:v>-0.7</c:v>
                </c:pt>
                <c:pt idx="51">
                  <c:v>-0.68</c:v>
                </c:pt>
                <c:pt idx="52">
                  <c:v>-0.66</c:v>
                </c:pt>
                <c:pt idx="53">
                  <c:v>-0.64</c:v>
                </c:pt>
                <c:pt idx="54">
                  <c:v>-0.62</c:v>
                </c:pt>
                <c:pt idx="55">
                  <c:v>-0.6</c:v>
                </c:pt>
                <c:pt idx="56">
                  <c:v>-0.59</c:v>
                </c:pt>
                <c:pt idx="57">
                  <c:v>-0.57999999999999996</c:v>
                </c:pt>
                <c:pt idx="58">
                  <c:v>-0.56999999999999995</c:v>
                </c:pt>
                <c:pt idx="59">
                  <c:v>-0.56000000000000005</c:v>
                </c:pt>
                <c:pt idx="60">
                  <c:v>-0.55000000000000004</c:v>
                </c:pt>
                <c:pt idx="61">
                  <c:v>-0.52</c:v>
                </c:pt>
                <c:pt idx="62">
                  <c:v>-0.49</c:v>
                </c:pt>
                <c:pt idx="63">
                  <c:v>-0.46</c:v>
                </c:pt>
                <c:pt idx="64">
                  <c:v>-0.43</c:v>
                </c:pt>
                <c:pt idx="65">
                  <c:v>-0.4</c:v>
                </c:pt>
                <c:pt idx="66">
                  <c:v>-0.36</c:v>
                </c:pt>
                <c:pt idx="67">
                  <c:v>-0.32</c:v>
                </c:pt>
                <c:pt idx="68">
                  <c:v>-0.28000000000000003</c:v>
                </c:pt>
                <c:pt idx="69">
                  <c:v>-0.24</c:v>
                </c:pt>
                <c:pt idx="70">
                  <c:v>-0.2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4CC-4753-8431-65DCB8BB9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279104842534418E-2"/>
          <c:y val="6.7678309608822457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'Fibrous 1'!$B$1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'Fibrous 1'!$A$2:$A$72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1'!$B$2:$B$72</c:f>
              <c:numCache>
                <c:formatCode>General</c:formatCode>
                <c:ptCount val="71"/>
                <c:pt idx="0">
                  <c:v>1.2</c:v>
                </c:pt>
                <c:pt idx="1">
                  <c:v>1.3</c:v>
                </c:pt>
                <c:pt idx="2">
                  <c:v>1.25</c:v>
                </c:pt>
                <c:pt idx="3">
                  <c:v>1.2</c:v>
                </c:pt>
                <c:pt idx="4">
                  <c:v>1.35</c:v>
                </c:pt>
                <c:pt idx="5">
                  <c:v>1.3</c:v>
                </c:pt>
                <c:pt idx="6">
                  <c:v>1</c:v>
                </c:pt>
                <c:pt idx="7">
                  <c:v>0.9</c:v>
                </c:pt>
                <c:pt idx="8">
                  <c:v>0.99</c:v>
                </c:pt>
                <c:pt idx="9">
                  <c:v>0.8</c:v>
                </c:pt>
                <c:pt idx="10">
                  <c:v>0.85</c:v>
                </c:pt>
                <c:pt idx="11">
                  <c:v>0.83</c:v>
                </c:pt>
                <c:pt idx="12">
                  <c:v>0.81</c:v>
                </c:pt>
                <c:pt idx="13">
                  <c:v>0.79</c:v>
                </c:pt>
                <c:pt idx="14">
                  <c:v>0.77</c:v>
                </c:pt>
                <c:pt idx="15">
                  <c:v>0.76</c:v>
                </c:pt>
                <c:pt idx="16">
                  <c:v>0.68</c:v>
                </c:pt>
                <c:pt idx="17">
                  <c:v>0.6</c:v>
                </c:pt>
                <c:pt idx="18">
                  <c:v>0.7</c:v>
                </c:pt>
                <c:pt idx="19">
                  <c:v>0.7</c:v>
                </c:pt>
                <c:pt idx="20">
                  <c:v>0.7</c:v>
                </c:pt>
                <c:pt idx="21">
                  <c:v>0.7</c:v>
                </c:pt>
                <c:pt idx="22">
                  <c:v>0.7</c:v>
                </c:pt>
                <c:pt idx="23">
                  <c:v>0.7</c:v>
                </c:pt>
                <c:pt idx="24">
                  <c:v>0.7</c:v>
                </c:pt>
                <c:pt idx="25">
                  <c:v>0.7</c:v>
                </c:pt>
                <c:pt idx="26">
                  <c:v>0.7</c:v>
                </c:pt>
                <c:pt idx="27">
                  <c:v>0.7</c:v>
                </c:pt>
                <c:pt idx="28">
                  <c:v>0.7</c:v>
                </c:pt>
                <c:pt idx="29">
                  <c:v>0.7</c:v>
                </c:pt>
                <c:pt idx="30">
                  <c:v>0.7</c:v>
                </c:pt>
                <c:pt idx="31">
                  <c:v>0.7</c:v>
                </c:pt>
                <c:pt idx="32">
                  <c:v>0.7</c:v>
                </c:pt>
                <c:pt idx="33">
                  <c:v>0.7</c:v>
                </c:pt>
                <c:pt idx="34">
                  <c:v>0.7</c:v>
                </c:pt>
                <c:pt idx="35">
                  <c:v>0.7</c:v>
                </c:pt>
                <c:pt idx="36">
                  <c:v>0.7</c:v>
                </c:pt>
                <c:pt idx="37">
                  <c:v>0.7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0.7</c:v>
                </c:pt>
                <c:pt idx="42">
                  <c:v>0.7</c:v>
                </c:pt>
                <c:pt idx="43">
                  <c:v>0.7</c:v>
                </c:pt>
                <c:pt idx="44">
                  <c:v>0.7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0.7</c:v>
                </c:pt>
                <c:pt idx="50">
                  <c:v>0.7</c:v>
                </c:pt>
                <c:pt idx="51">
                  <c:v>0.7</c:v>
                </c:pt>
                <c:pt idx="52">
                  <c:v>0.7</c:v>
                </c:pt>
                <c:pt idx="53">
                  <c:v>0.7</c:v>
                </c:pt>
                <c:pt idx="54">
                  <c:v>0.7</c:v>
                </c:pt>
                <c:pt idx="55">
                  <c:v>0.7</c:v>
                </c:pt>
                <c:pt idx="56">
                  <c:v>0.7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0.7</c:v>
                </c:pt>
                <c:pt idx="61">
                  <c:v>0.7</c:v>
                </c:pt>
                <c:pt idx="62">
                  <c:v>0.7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0.7</c:v>
                </c:pt>
                <c:pt idx="67">
                  <c:v>0.7</c:v>
                </c:pt>
                <c:pt idx="68">
                  <c:v>0.7</c:v>
                </c:pt>
                <c:pt idx="69">
                  <c:v>0.7</c:v>
                </c:pt>
                <c:pt idx="70">
                  <c:v>0.7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657-40AB-A92F-0DA4993A08E6}"/>
            </c:ext>
          </c:extLst>
        </c:ser>
        <c:ser>
          <c:idx val="1"/>
          <c:order val="1"/>
          <c:tx>
            <c:strRef>
              <c:f>'Fibrous 1'!$C$1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'Fibrous 1'!$A$2:$A$72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1'!$C$2:$C$72</c:f>
              <c:numCache>
                <c:formatCode>0.0000</c:formatCode>
                <c:ptCount val="71"/>
                <c:pt idx="0">
                  <c:v>-8.4</c:v>
                </c:pt>
                <c:pt idx="1">
                  <c:v>-7.92</c:v>
                </c:pt>
                <c:pt idx="2">
                  <c:v>-7.44</c:v>
                </c:pt>
                <c:pt idx="3">
                  <c:v>-6.96</c:v>
                </c:pt>
                <c:pt idx="4">
                  <c:v>-6.48</c:v>
                </c:pt>
                <c:pt idx="5">
                  <c:v>-6</c:v>
                </c:pt>
                <c:pt idx="6">
                  <c:v>-5.66</c:v>
                </c:pt>
                <c:pt idx="7">
                  <c:v>-5.32</c:v>
                </c:pt>
                <c:pt idx="8">
                  <c:v>-4.9800000000000004</c:v>
                </c:pt>
                <c:pt idx="9">
                  <c:v>-4.6399999999999997</c:v>
                </c:pt>
                <c:pt idx="10">
                  <c:v>-4.3</c:v>
                </c:pt>
                <c:pt idx="11">
                  <c:v>-4.13</c:v>
                </c:pt>
                <c:pt idx="12">
                  <c:v>-3.96</c:v>
                </c:pt>
                <c:pt idx="13">
                  <c:v>-3.79</c:v>
                </c:pt>
                <c:pt idx="14">
                  <c:v>-3.62</c:v>
                </c:pt>
                <c:pt idx="15">
                  <c:v>-3.45</c:v>
                </c:pt>
                <c:pt idx="16">
                  <c:v>-3.32</c:v>
                </c:pt>
                <c:pt idx="17">
                  <c:v>-3.19</c:v>
                </c:pt>
                <c:pt idx="18">
                  <c:v>-3.06</c:v>
                </c:pt>
                <c:pt idx="19">
                  <c:v>-2.93</c:v>
                </c:pt>
                <c:pt idx="20">
                  <c:v>-2.8</c:v>
                </c:pt>
                <c:pt idx="21">
                  <c:v>-2.72</c:v>
                </c:pt>
                <c:pt idx="22">
                  <c:v>-2.64</c:v>
                </c:pt>
                <c:pt idx="23">
                  <c:v>-2.56</c:v>
                </c:pt>
                <c:pt idx="24">
                  <c:v>-2.48</c:v>
                </c:pt>
                <c:pt idx="25">
                  <c:v>-2.4</c:v>
                </c:pt>
                <c:pt idx="26">
                  <c:v>-2.34</c:v>
                </c:pt>
                <c:pt idx="27">
                  <c:v>-2.2799999999999998</c:v>
                </c:pt>
                <c:pt idx="28">
                  <c:v>-2.2200000000000002</c:v>
                </c:pt>
                <c:pt idx="29">
                  <c:v>-2.16</c:v>
                </c:pt>
                <c:pt idx="30">
                  <c:v>-2.1</c:v>
                </c:pt>
                <c:pt idx="31">
                  <c:v>-2.04</c:v>
                </c:pt>
                <c:pt idx="32">
                  <c:v>-1.98</c:v>
                </c:pt>
                <c:pt idx="33">
                  <c:v>-1.92</c:v>
                </c:pt>
                <c:pt idx="34">
                  <c:v>-1.86</c:v>
                </c:pt>
                <c:pt idx="35">
                  <c:v>-1.8</c:v>
                </c:pt>
                <c:pt idx="36">
                  <c:v>-1.76</c:v>
                </c:pt>
                <c:pt idx="37">
                  <c:v>-1.72</c:v>
                </c:pt>
                <c:pt idx="38">
                  <c:v>-1.68</c:v>
                </c:pt>
                <c:pt idx="39">
                  <c:v>-1.64</c:v>
                </c:pt>
                <c:pt idx="40">
                  <c:v>-1.6</c:v>
                </c:pt>
                <c:pt idx="41">
                  <c:v>-1.56</c:v>
                </c:pt>
                <c:pt idx="42">
                  <c:v>-1.52</c:v>
                </c:pt>
                <c:pt idx="43">
                  <c:v>-1.48</c:v>
                </c:pt>
                <c:pt idx="44">
                  <c:v>-1.44</c:v>
                </c:pt>
                <c:pt idx="45">
                  <c:v>-1.4</c:v>
                </c:pt>
                <c:pt idx="46">
                  <c:v>-1.37</c:v>
                </c:pt>
                <c:pt idx="47">
                  <c:v>-1.34</c:v>
                </c:pt>
                <c:pt idx="48">
                  <c:v>-1.31</c:v>
                </c:pt>
                <c:pt idx="49">
                  <c:v>-1.28</c:v>
                </c:pt>
                <c:pt idx="50">
                  <c:v>-1.25</c:v>
                </c:pt>
                <c:pt idx="51">
                  <c:v>-1.23</c:v>
                </c:pt>
                <c:pt idx="52">
                  <c:v>-1.21</c:v>
                </c:pt>
                <c:pt idx="53">
                  <c:v>-1.19</c:v>
                </c:pt>
                <c:pt idx="54">
                  <c:v>-1.17</c:v>
                </c:pt>
                <c:pt idx="55">
                  <c:v>-1.1499999999999999</c:v>
                </c:pt>
                <c:pt idx="56">
                  <c:v>-1.1200000000000001</c:v>
                </c:pt>
                <c:pt idx="57">
                  <c:v>-1.0900000000000001</c:v>
                </c:pt>
                <c:pt idx="58">
                  <c:v>-1.06</c:v>
                </c:pt>
                <c:pt idx="59">
                  <c:v>-1.03</c:v>
                </c:pt>
                <c:pt idx="60">
                  <c:v>-1</c:v>
                </c:pt>
                <c:pt idx="61">
                  <c:v>-0.98</c:v>
                </c:pt>
                <c:pt idx="62">
                  <c:v>-0.96</c:v>
                </c:pt>
                <c:pt idx="63">
                  <c:v>-0.94</c:v>
                </c:pt>
                <c:pt idx="64">
                  <c:v>-0.92</c:v>
                </c:pt>
                <c:pt idx="65">
                  <c:v>-0.9</c:v>
                </c:pt>
                <c:pt idx="66">
                  <c:v>-0.88</c:v>
                </c:pt>
                <c:pt idx="67">
                  <c:v>-0.86</c:v>
                </c:pt>
                <c:pt idx="68">
                  <c:v>-0.84</c:v>
                </c:pt>
                <c:pt idx="69">
                  <c:v>-0.82</c:v>
                </c:pt>
                <c:pt idx="70">
                  <c:v>-0.8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657-40AB-A92F-0DA4993A08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5074300216873811E-2"/>
          <c:y val="7.6963422747644006E-2"/>
          <c:w val="0.86806321701331868"/>
          <c:h val="0.85073065365107026"/>
        </c:manualLayout>
      </c:layout>
      <c:scatterChart>
        <c:scatterStyle val="lineMarker"/>
        <c:varyColors val="0"/>
        <c:ser>
          <c:idx val="0"/>
          <c:order val="0"/>
          <c:tx>
            <c:strRef>
              <c:f>'Fibrous 2'!$B$1</c:f>
              <c:strCache>
                <c:ptCount val="1"/>
                <c:pt idx="0">
                  <c:v>Re</c:v>
                </c:pt>
              </c:strCache>
            </c:strRef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34925">
                <a:solidFill>
                  <a:schemeClr val="accent1"/>
                </a:solidFill>
              </a:ln>
              <a:effectLst/>
            </c:spPr>
          </c:marker>
          <c:xVal>
            <c:numRef>
              <c:f>'Fibrous 2'!$A$2:$A$72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2'!$B$2:$B$72</c:f>
              <c:numCache>
                <c:formatCode>General</c:formatCode>
                <c:ptCount val="71"/>
                <c:pt idx="0">
                  <c:v>1.8</c:v>
                </c:pt>
                <c:pt idx="1">
                  <c:v>1.5</c:v>
                </c:pt>
                <c:pt idx="2">
                  <c:v>1.6</c:v>
                </c:pt>
                <c:pt idx="3">
                  <c:v>1.8</c:v>
                </c:pt>
                <c:pt idx="4">
                  <c:v>1.7</c:v>
                </c:pt>
                <c:pt idx="5">
                  <c:v>1.7</c:v>
                </c:pt>
                <c:pt idx="6">
                  <c:v>1.7</c:v>
                </c:pt>
                <c:pt idx="7">
                  <c:v>1.7</c:v>
                </c:pt>
                <c:pt idx="8">
                  <c:v>1.7</c:v>
                </c:pt>
                <c:pt idx="9">
                  <c:v>1.7</c:v>
                </c:pt>
                <c:pt idx="10">
                  <c:v>1.7</c:v>
                </c:pt>
                <c:pt idx="11">
                  <c:v>1.7</c:v>
                </c:pt>
                <c:pt idx="12">
                  <c:v>1.7</c:v>
                </c:pt>
                <c:pt idx="13">
                  <c:v>1.7</c:v>
                </c:pt>
                <c:pt idx="14">
                  <c:v>1.7</c:v>
                </c:pt>
                <c:pt idx="15">
                  <c:v>1.7</c:v>
                </c:pt>
                <c:pt idx="16">
                  <c:v>1.7</c:v>
                </c:pt>
                <c:pt idx="17">
                  <c:v>1.7</c:v>
                </c:pt>
                <c:pt idx="18">
                  <c:v>1.7</c:v>
                </c:pt>
                <c:pt idx="19">
                  <c:v>1.7</c:v>
                </c:pt>
                <c:pt idx="20">
                  <c:v>1.7</c:v>
                </c:pt>
                <c:pt idx="21">
                  <c:v>1.7</c:v>
                </c:pt>
                <c:pt idx="22">
                  <c:v>1.7</c:v>
                </c:pt>
                <c:pt idx="23">
                  <c:v>1.7</c:v>
                </c:pt>
                <c:pt idx="24">
                  <c:v>1.7</c:v>
                </c:pt>
                <c:pt idx="25">
                  <c:v>1.7</c:v>
                </c:pt>
                <c:pt idx="26">
                  <c:v>1.7</c:v>
                </c:pt>
                <c:pt idx="27">
                  <c:v>1.7</c:v>
                </c:pt>
                <c:pt idx="28">
                  <c:v>1.7</c:v>
                </c:pt>
                <c:pt idx="29">
                  <c:v>1.7</c:v>
                </c:pt>
                <c:pt idx="30">
                  <c:v>1.7</c:v>
                </c:pt>
                <c:pt idx="31">
                  <c:v>1.7</c:v>
                </c:pt>
                <c:pt idx="32">
                  <c:v>1.7</c:v>
                </c:pt>
                <c:pt idx="33">
                  <c:v>1.7</c:v>
                </c:pt>
                <c:pt idx="34">
                  <c:v>1.7</c:v>
                </c:pt>
                <c:pt idx="35">
                  <c:v>1.7</c:v>
                </c:pt>
                <c:pt idx="36">
                  <c:v>1.7</c:v>
                </c:pt>
                <c:pt idx="37">
                  <c:v>1.7</c:v>
                </c:pt>
                <c:pt idx="38">
                  <c:v>1.7</c:v>
                </c:pt>
                <c:pt idx="39">
                  <c:v>1.7</c:v>
                </c:pt>
                <c:pt idx="40">
                  <c:v>1.7</c:v>
                </c:pt>
                <c:pt idx="41">
                  <c:v>1.7</c:v>
                </c:pt>
                <c:pt idx="42">
                  <c:v>1.7</c:v>
                </c:pt>
                <c:pt idx="43">
                  <c:v>1.7</c:v>
                </c:pt>
                <c:pt idx="44">
                  <c:v>1.7</c:v>
                </c:pt>
                <c:pt idx="45">
                  <c:v>1.7</c:v>
                </c:pt>
                <c:pt idx="46">
                  <c:v>1.7</c:v>
                </c:pt>
                <c:pt idx="47">
                  <c:v>1.7</c:v>
                </c:pt>
                <c:pt idx="48">
                  <c:v>1.7</c:v>
                </c:pt>
                <c:pt idx="49">
                  <c:v>1.7</c:v>
                </c:pt>
                <c:pt idx="50">
                  <c:v>1.7</c:v>
                </c:pt>
                <c:pt idx="51">
                  <c:v>1.7</c:v>
                </c:pt>
                <c:pt idx="52">
                  <c:v>1.7</c:v>
                </c:pt>
                <c:pt idx="53">
                  <c:v>1.7</c:v>
                </c:pt>
                <c:pt idx="54">
                  <c:v>1.7</c:v>
                </c:pt>
                <c:pt idx="55">
                  <c:v>1.7</c:v>
                </c:pt>
                <c:pt idx="56">
                  <c:v>1.7</c:v>
                </c:pt>
                <c:pt idx="57">
                  <c:v>1.7</c:v>
                </c:pt>
                <c:pt idx="58">
                  <c:v>1.7</c:v>
                </c:pt>
                <c:pt idx="59">
                  <c:v>1.7</c:v>
                </c:pt>
                <c:pt idx="60">
                  <c:v>1.7</c:v>
                </c:pt>
                <c:pt idx="61">
                  <c:v>1.7</c:v>
                </c:pt>
                <c:pt idx="62">
                  <c:v>1.7</c:v>
                </c:pt>
                <c:pt idx="63">
                  <c:v>1.7</c:v>
                </c:pt>
                <c:pt idx="64">
                  <c:v>1.7</c:v>
                </c:pt>
                <c:pt idx="65">
                  <c:v>1.7</c:v>
                </c:pt>
                <c:pt idx="66">
                  <c:v>1.7</c:v>
                </c:pt>
                <c:pt idx="67">
                  <c:v>1.7</c:v>
                </c:pt>
                <c:pt idx="68">
                  <c:v>1.7</c:v>
                </c:pt>
                <c:pt idx="69">
                  <c:v>1.7</c:v>
                </c:pt>
                <c:pt idx="70">
                  <c:v>1.7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27-4023-95D2-1352C0F03CF4}"/>
            </c:ext>
          </c:extLst>
        </c:ser>
        <c:ser>
          <c:idx val="1"/>
          <c:order val="1"/>
          <c:tx>
            <c:strRef>
              <c:f>'Fibrous 2'!$C$1</c:f>
              <c:strCache>
                <c:ptCount val="1"/>
                <c:pt idx="0">
                  <c:v>Im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'Fibrous 2'!$A$2:$A$72</c:f>
              <c:numCache>
                <c:formatCode>General</c:formatCode>
                <c:ptCount val="71"/>
                <c:pt idx="0">
                  <c:v>200</c:v>
                </c:pt>
                <c:pt idx="1">
                  <c:v>220</c:v>
                </c:pt>
                <c:pt idx="2">
                  <c:v>240</c:v>
                </c:pt>
                <c:pt idx="3">
                  <c:v>260</c:v>
                </c:pt>
                <c:pt idx="4">
                  <c:v>280</c:v>
                </c:pt>
                <c:pt idx="5">
                  <c:v>300</c:v>
                </c:pt>
                <c:pt idx="6">
                  <c:v>320</c:v>
                </c:pt>
                <c:pt idx="7">
                  <c:v>340</c:v>
                </c:pt>
                <c:pt idx="8">
                  <c:v>360</c:v>
                </c:pt>
                <c:pt idx="9">
                  <c:v>380</c:v>
                </c:pt>
                <c:pt idx="10">
                  <c:v>400</c:v>
                </c:pt>
                <c:pt idx="11">
                  <c:v>420</c:v>
                </c:pt>
                <c:pt idx="12">
                  <c:v>440</c:v>
                </c:pt>
                <c:pt idx="13">
                  <c:v>460</c:v>
                </c:pt>
                <c:pt idx="14">
                  <c:v>480</c:v>
                </c:pt>
                <c:pt idx="15">
                  <c:v>500</c:v>
                </c:pt>
                <c:pt idx="16">
                  <c:v>520</c:v>
                </c:pt>
                <c:pt idx="17">
                  <c:v>540</c:v>
                </c:pt>
                <c:pt idx="18">
                  <c:v>560</c:v>
                </c:pt>
                <c:pt idx="19">
                  <c:v>580</c:v>
                </c:pt>
                <c:pt idx="20">
                  <c:v>600</c:v>
                </c:pt>
                <c:pt idx="21">
                  <c:v>620</c:v>
                </c:pt>
                <c:pt idx="22">
                  <c:v>640</c:v>
                </c:pt>
                <c:pt idx="23">
                  <c:v>660</c:v>
                </c:pt>
                <c:pt idx="24">
                  <c:v>680</c:v>
                </c:pt>
                <c:pt idx="25">
                  <c:v>700</c:v>
                </c:pt>
                <c:pt idx="26">
                  <c:v>720</c:v>
                </c:pt>
                <c:pt idx="27">
                  <c:v>740</c:v>
                </c:pt>
                <c:pt idx="28">
                  <c:v>760</c:v>
                </c:pt>
                <c:pt idx="29">
                  <c:v>780</c:v>
                </c:pt>
                <c:pt idx="30">
                  <c:v>800</c:v>
                </c:pt>
                <c:pt idx="31">
                  <c:v>820</c:v>
                </c:pt>
                <c:pt idx="32">
                  <c:v>840</c:v>
                </c:pt>
                <c:pt idx="33">
                  <c:v>860</c:v>
                </c:pt>
                <c:pt idx="34">
                  <c:v>880</c:v>
                </c:pt>
                <c:pt idx="35">
                  <c:v>900</c:v>
                </c:pt>
                <c:pt idx="36">
                  <c:v>920</c:v>
                </c:pt>
                <c:pt idx="37">
                  <c:v>940</c:v>
                </c:pt>
                <c:pt idx="38">
                  <c:v>960</c:v>
                </c:pt>
                <c:pt idx="39">
                  <c:v>980</c:v>
                </c:pt>
                <c:pt idx="40">
                  <c:v>1000</c:v>
                </c:pt>
                <c:pt idx="41">
                  <c:v>1020</c:v>
                </c:pt>
                <c:pt idx="42">
                  <c:v>1040</c:v>
                </c:pt>
                <c:pt idx="43">
                  <c:v>1060</c:v>
                </c:pt>
                <c:pt idx="44">
                  <c:v>1080</c:v>
                </c:pt>
                <c:pt idx="45">
                  <c:v>1100</c:v>
                </c:pt>
                <c:pt idx="46">
                  <c:v>1120</c:v>
                </c:pt>
                <c:pt idx="47">
                  <c:v>1140</c:v>
                </c:pt>
                <c:pt idx="48">
                  <c:v>1160</c:v>
                </c:pt>
                <c:pt idx="49">
                  <c:v>1180</c:v>
                </c:pt>
                <c:pt idx="50">
                  <c:v>1200</c:v>
                </c:pt>
                <c:pt idx="51">
                  <c:v>1220</c:v>
                </c:pt>
                <c:pt idx="52">
                  <c:v>1240</c:v>
                </c:pt>
                <c:pt idx="53">
                  <c:v>1260</c:v>
                </c:pt>
                <c:pt idx="54">
                  <c:v>1280</c:v>
                </c:pt>
                <c:pt idx="55">
                  <c:v>1300</c:v>
                </c:pt>
                <c:pt idx="56">
                  <c:v>1320</c:v>
                </c:pt>
                <c:pt idx="57">
                  <c:v>1340</c:v>
                </c:pt>
                <c:pt idx="58">
                  <c:v>1360</c:v>
                </c:pt>
                <c:pt idx="59">
                  <c:v>1380</c:v>
                </c:pt>
                <c:pt idx="60">
                  <c:v>1400</c:v>
                </c:pt>
                <c:pt idx="61">
                  <c:v>1420</c:v>
                </c:pt>
                <c:pt idx="62">
                  <c:v>1440</c:v>
                </c:pt>
                <c:pt idx="63">
                  <c:v>1460</c:v>
                </c:pt>
                <c:pt idx="64">
                  <c:v>1480</c:v>
                </c:pt>
                <c:pt idx="65">
                  <c:v>1500</c:v>
                </c:pt>
                <c:pt idx="66">
                  <c:v>1520</c:v>
                </c:pt>
                <c:pt idx="67">
                  <c:v>1540</c:v>
                </c:pt>
                <c:pt idx="68">
                  <c:v>1560</c:v>
                </c:pt>
                <c:pt idx="69">
                  <c:v>1580</c:v>
                </c:pt>
                <c:pt idx="70">
                  <c:v>1600</c:v>
                </c:pt>
              </c:numCache>
            </c:numRef>
          </c:xVal>
          <c:yVal>
            <c:numRef>
              <c:f>'Fibrous 2'!$C$2:$C$72</c:f>
              <c:numCache>
                <c:formatCode>0.0000</c:formatCode>
                <c:ptCount val="71"/>
                <c:pt idx="0">
                  <c:v>-6.5</c:v>
                </c:pt>
                <c:pt idx="1">
                  <c:v>-5.6</c:v>
                </c:pt>
                <c:pt idx="2">
                  <c:v>-5.0999999999999996</c:v>
                </c:pt>
                <c:pt idx="3">
                  <c:v>-4.9000000000000004</c:v>
                </c:pt>
                <c:pt idx="4">
                  <c:v>-4.4000000000000004</c:v>
                </c:pt>
                <c:pt idx="5">
                  <c:v>-4.0999999999999996</c:v>
                </c:pt>
                <c:pt idx="6">
                  <c:v>-3.9</c:v>
                </c:pt>
                <c:pt idx="7">
                  <c:v>-3.7</c:v>
                </c:pt>
                <c:pt idx="8">
                  <c:v>-3.5</c:v>
                </c:pt>
                <c:pt idx="9">
                  <c:v>-3.3</c:v>
                </c:pt>
                <c:pt idx="10">
                  <c:v>-3.1</c:v>
                </c:pt>
                <c:pt idx="11">
                  <c:v>-2.98</c:v>
                </c:pt>
                <c:pt idx="12">
                  <c:v>-2.86</c:v>
                </c:pt>
                <c:pt idx="13">
                  <c:v>-2.74</c:v>
                </c:pt>
                <c:pt idx="14">
                  <c:v>-2.62</c:v>
                </c:pt>
                <c:pt idx="15">
                  <c:v>-2.5</c:v>
                </c:pt>
                <c:pt idx="16">
                  <c:v>-2.42</c:v>
                </c:pt>
                <c:pt idx="17">
                  <c:v>-2.34</c:v>
                </c:pt>
                <c:pt idx="18">
                  <c:v>-2.2599999999999998</c:v>
                </c:pt>
                <c:pt idx="19">
                  <c:v>-2.1800000000000002</c:v>
                </c:pt>
                <c:pt idx="20">
                  <c:v>-2.1</c:v>
                </c:pt>
                <c:pt idx="21">
                  <c:v>-2.04</c:v>
                </c:pt>
                <c:pt idx="22">
                  <c:v>-1.98</c:v>
                </c:pt>
                <c:pt idx="23">
                  <c:v>-1.92</c:v>
                </c:pt>
                <c:pt idx="24">
                  <c:v>-1.86</c:v>
                </c:pt>
                <c:pt idx="25">
                  <c:v>-1.8</c:v>
                </c:pt>
                <c:pt idx="26">
                  <c:v>-1.76</c:v>
                </c:pt>
                <c:pt idx="27">
                  <c:v>-1.72</c:v>
                </c:pt>
                <c:pt idx="28">
                  <c:v>-1.68</c:v>
                </c:pt>
                <c:pt idx="29">
                  <c:v>-1.64</c:v>
                </c:pt>
                <c:pt idx="30">
                  <c:v>-1.6</c:v>
                </c:pt>
                <c:pt idx="31">
                  <c:v>-1.56</c:v>
                </c:pt>
                <c:pt idx="32">
                  <c:v>-1.52</c:v>
                </c:pt>
                <c:pt idx="33">
                  <c:v>-1.48</c:v>
                </c:pt>
                <c:pt idx="34">
                  <c:v>-1.44</c:v>
                </c:pt>
                <c:pt idx="35">
                  <c:v>-1.4</c:v>
                </c:pt>
                <c:pt idx="36">
                  <c:v>-1.38</c:v>
                </c:pt>
                <c:pt idx="37">
                  <c:v>-1.36</c:v>
                </c:pt>
                <c:pt idx="38">
                  <c:v>-1.34</c:v>
                </c:pt>
                <c:pt idx="39">
                  <c:v>-1.32</c:v>
                </c:pt>
                <c:pt idx="40">
                  <c:v>-1.3</c:v>
                </c:pt>
                <c:pt idx="41">
                  <c:v>-1.27</c:v>
                </c:pt>
                <c:pt idx="42">
                  <c:v>-1.24</c:v>
                </c:pt>
                <c:pt idx="43">
                  <c:v>-1.21</c:v>
                </c:pt>
                <c:pt idx="44">
                  <c:v>-1.18</c:v>
                </c:pt>
                <c:pt idx="45">
                  <c:v>-1.1499999999999999</c:v>
                </c:pt>
                <c:pt idx="46">
                  <c:v>-1.1299999999999999</c:v>
                </c:pt>
                <c:pt idx="47">
                  <c:v>-1.1100000000000001</c:v>
                </c:pt>
                <c:pt idx="48">
                  <c:v>-1.0900000000000001</c:v>
                </c:pt>
                <c:pt idx="49">
                  <c:v>-1.07</c:v>
                </c:pt>
                <c:pt idx="50">
                  <c:v>-1.05</c:v>
                </c:pt>
                <c:pt idx="51">
                  <c:v>-1.048</c:v>
                </c:pt>
                <c:pt idx="52">
                  <c:v>-1.046</c:v>
                </c:pt>
                <c:pt idx="53">
                  <c:v>-1.044</c:v>
                </c:pt>
                <c:pt idx="54">
                  <c:v>-1.042</c:v>
                </c:pt>
                <c:pt idx="55">
                  <c:v>-1.04</c:v>
                </c:pt>
                <c:pt idx="56">
                  <c:v>-1.022</c:v>
                </c:pt>
                <c:pt idx="57">
                  <c:v>-1.004</c:v>
                </c:pt>
                <c:pt idx="58">
                  <c:v>-0.98599999999999999</c:v>
                </c:pt>
                <c:pt idx="59">
                  <c:v>-0.96799999999999997</c:v>
                </c:pt>
                <c:pt idx="60">
                  <c:v>-0.95</c:v>
                </c:pt>
                <c:pt idx="61">
                  <c:v>-0.94</c:v>
                </c:pt>
                <c:pt idx="62">
                  <c:v>-0.9</c:v>
                </c:pt>
                <c:pt idx="63">
                  <c:v>-0.86</c:v>
                </c:pt>
                <c:pt idx="64">
                  <c:v>-0.8</c:v>
                </c:pt>
                <c:pt idx="65">
                  <c:v>-0.8</c:v>
                </c:pt>
                <c:pt idx="66">
                  <c:v>-0.8</c:v>
                </c:pt>
                <c:pt idx="67">
                  <c:v>-0.82</c:v>
                </c:pt>
                <c:pt idx="68">
                  <c:v>-0.82</c:v>
                </c:pt>
                <c:pt idx="69">
                  <c:v>-0.82</c:v>
                </c:pt>
                <c:pt idx="70">
                  <c:v>-0.82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27-4023-95D2-1352C0F03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890832"/>
        <c:axId val="900997776"/>
      </c:scatterChart>
      <c:valAx>
        <c:axId val="987890832"/>
        <c:scaling>
          <c:orientation val="minMax"/>
          <c:max val="1600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00997776"/>
        <c:crossesAt val="-7"/>
        <c:crossBetween val="midCat"/>
      </c:valAx>
      <c:valAx>
        <c:axId val="900997776"/>
        <c:scaling>
          <c:orientation val="minMax"/>
          <c:max val="3"/>
          <c:min val="-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2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987890832"/>
        <c:crosses val="autoZero"/>
        <c:crossBetween val="midCat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75720405862457718"/>
          <c:y val="9.0307688951801399E-2"/>
          <c:w val="0.1094175122134536"/>
          <c:h val="0.150506542904827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</xdr:colOff>
      <xdr:row>2</xdr:row>
      <xdr:rowOff>33337</xdr:rowOff>
    </xdr:from>
    <xdr:to>
      <xdr:col>17</xdr:col>
      <xdr:colOff>695325</xdr:colOff>
      <xdr:row>28</xdr:row>
      <xdr:rowOff>66675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8E33EB7E-9E24-48F9-85D0-5EA85D667F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409574</xdr:colOff>
      <xdr:row>1</xdr:row>
      <xdr:rowOff>95250</xdr:rowOff>
    </xdr:from>
    <xdr:to>
      <xdr:col>18</xdr:col>
      <xdr:colOff>47625</xdr:colOff>
      <xdr:row>27</xdr:row>
      <xdr:rowOff>123825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3DC120A1-E813-4E5F-967C-FEB5A3207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695574" y="285750"/>
          <a:ext cx="11068051" cy="49815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246061</xdr:colOff>
      <xdr:row>7</xdr:row>
      <xdr:rowOff>1</xdr:rowOff>
    </xdr:from>
    <xdr:to>
      <xdr:col>22</xdr:col>
      <xdr:colOff>31750</xdr:colOff>
      <xdr:row>49</xdr:row>
      <xdr:rowOff>31749</xdr:rowOff>
    </xdr:to>
    <xdr:graphicFrame macro="">
      <xdr:nvGraphicFramePr>
        <xdr:cNvPr id="5" name="Diagramm 4">
          <a:extLst>
            <a:ext uri="{FF2B5EF4-FFF2-40B4-BE49-F238E27FC236}">
              <a16:creationId xmlns:a16="http://schemas.microsoft.com/office/drawing/2014/main" id="{8FFFB17E-B69C-4091-966A-EAF7A3FB061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282576</xdr:colOff>
      <xdr:row>9</xdr:row>
      <xdr:rowOff>15875</xdr:rowOff>
    </xdr:from>
    <xdr:to>
      <xdr:col>22</xdr:col>
      <xdr:colOff>15875</xdr:colOff>
      <xdr:row>48</xdr:row>
      <xdr:rowOff>166298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F57515D4-C9D5-40E1-9501-D63AD34FF3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854576" y="1730375"/>
          <a:ext cx="11925299" cy="757992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304800</xdr:colOff>
      <xdr:row>2</xdr:row>
      <xdr:rowOff>161925</xdr:rowOff>
    </xdr:from>
    <xdr:to>
      <xdr:col>15</xdr:col>
      <xdr:colOff>161925</xdr:colOff>
      <xdr:row>35</xdr:row>
      <xdr:rowOff>180976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4DE4534-30CF-4400-9FE8-2A0133FDD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52800" y="542925"/>
          <a:ext cx="8239125" cy="6305551"/>
        </a:xfrm>
        <a:prstGeom prst="rect">
          <a:avLst/>
        </a:prstGeom>
      </xdr:spPr>
    </xdr:pic>
    <xdr:clientData/>
  </xdr:twoCellAnchor>
  <xdr:twoCellAnchor>
    <xdr:from>
      <xdr:col>4</xdr:col>
      <xdr:colOff>285749</xdr:colOff>
      <xdr:row>2</xdr:row>
      <xdr:rowOff>142875</xdr:rowOff>
    </xdr:from>
    <xdr:to>
      <xdr:col>15</xdr:col>
      <xdr:colOff>390524</xdr:colOff>
      <xdr:row>34</xdr:row>
      <xdr:rowOff>114299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F5687984-1A8B-4B48-98C8-2707B93A165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38099</xdr:colOff>
      <xdr:row>5</xdr:row>
      <xdr:rowOff>161925</xdr:rowOff>
    </xdr:from>
    <xdr:to>
      <xdr:col>20</xdr:col>
      <xdr:colOff>142874</xdr:colOff>
      <xdr:row>37</xdr:row>
      <xdr:rowOff>133349</xdr:rowOff>
    </xdr:to>
    <xdr:grpSp>
      <xdr:nvGrpSpPr>
        <xdr:cNvPr id="5" name="Gruppieren 4">
          <a:extLst>
            <a:ext uri="{FF2B5EF4-FFF2-40B4-BE49-F238E27FC236}">
              <a16:creationId xmlns:a16="http://schemas.microsoft.com/office/drawing/2014/main" id="{8566336C-23DB-4F17-8BAC-25FF08CD47C6}"/>
            </a:ext>
          </a:extLst>
        </xdr:cNvPr>
        <xdr:cNvGrpSpPr/>
      </xdr:nvGrpSpPr>
      <xdr:grpSpPr>
        <a:xfrm>
          <a:off x="6896099" y="1114425"/>
          <a:ext cx="8486775" cy="6067424"/>
          <a:chOff x="3333749" y="523875"/>
          <a:chExt cx="8486775" cy="6067424"/>
        </a:xfrm>
      </xdr:grpSpPr>
      <xdr:pic>
        <xdr:nvPicPr>
          <xdr:cNvPr id="4" name="Grafik 3">
            <a:extLst>
              <a:ext uri="{FF2B5EF4-FFF2-40B4-BE49-F238E27FC236}">
                <a16:creationId xmlns:a16="http://schemas.microsoft.com/office/drawing/2014/main" id="{19938F96-A083-47DD-9738-25F68E448A1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352799" y="523875"/>
            <a:ext cx="8172451" cy="5886450"/>
          </a:xfrm>
          <a:prstGeom prst="rect">
            <a:avLst/>
          </a:prstGeom>
        </xdr:spPr>
      </xdr:pic>
      <xdr:graphicFrame macro="">
        <xdr:nvGraphicFramePr>
          <xdr:cNvPr id="3" name="Diagramm 2">
            <a:extLst>
              <a:ext uri="{FF2B5EF4-FFF2-40B4-BE49-F238E27FC236}">
                <a16:creationId xmlns:a16="http://schemas.microsoft.com/office/drawing/2014/main" id="{D96EC71F-0F10-433B-84B3-DDCE18A9A3DE}"/>
              </a:ext>
            </a:extLst>
          </xdr:cNvPr>
          <xdr:cNvGraphicFramePr>
            <a:graphicFrameLocks/>
          </xdr:cNvGraphicFramePr>
        </xdr:nvGraphicFramePr>
        <xdr:xfrm>
          <a:off x="3333749" y="523875"/>
          <a:ext cx="8486775" cy="60674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209548</xdr:colOff>
      <xdr:row>11</xdr:row>
      <xdr:rowOff>95250</xdr:rowOff>
    </xdr:from>
    <xdr:to>
      <xdr:col>17</xdr:col>
      <xdr:colOff>194031</xdr:colOff>
      <xdr:row>47</xdr:row>
      <xdr:rowOff>161925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C129F1B5-4A6F-4E6E-BF50-AA648CB96C13}"/>
            </a:ext>
          </a:extLst>
        </xdr:cNvPr>
        <xdr:cNvGrpSpPr/>
      </xdr:nvGrpSpPr>
      <xdr:grpSpPr>
        <a:xfrm>
          <a:off x="4019548" y="2190750"/>
          <a:ext cx="9128483" cy="6924675"/>
          <a:chOff x="6515098" y="352425"/>
          <a:chExt cx="9128483" cy="6924675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F4404B7F-D989-4002-A10F-4E6B1CBA012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915151" y="609600"/>
            <a:ext cx="8728430" cy="6667500"/>
          </a:xfrm>
          <a:prstGeom prst="rect">
            <a:avLst/>
          </a:prstGeom>
        </xdr:spPr>
      </xdr:pic>
      <xdr:graphicFrame macro="">
        <xdr:nvGraphicFramePr>
          <xdr:cNvPr id="4" name="Diagramm 3">
            <a:extLst>
              <a:ext uri="{FF2B5EF4-FFF2-40B4-BE49-F238E27FC236}">
                <a16:creationId xmlns:a16="http://schemas.microsoft.com/office/drawing/2014/main" id="{EFDA7F1B-A8DE-4681-936A-2EAAA7A0A4C8}"/>
              </a:ext>
            </a:extLst>
          </xdr:cNvPr>
          <xdr:cNvGraphicFramePr>
            <a:graphicFrameLocks/>
          </xdr:cNvGraphicFramePr>
        </xdr:nvGraphicFramePr>
        <xdr:xfrm>
          <a:off x="6515098" y="352425"/>
          <a:ext cx="9086851" cy="6838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609600</xdr:colOff>
      <xdr:row>13</xdr:row>
      <xdr:rowOff>9524</xdr:rowOff>
    </xdr:from>
    <xdr:to>
      <xdr:col>17</xdr:col>
      <xdr:colOff>133350</xdr:colOff>
      <xdr:row>47</xdr:row>
      <xdr:rowOff>95249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8E4BB5F8-84E7-4B8B-8CB8-63D60205AD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4419600" y="2486024"/>
          <a:ext cx="8667750" cy="6562725"/>
        </a:xfrm>
        <a:prstGeom prst="rect">
          <a:avLst/>
        </a:prstGeom>
      </xdr:spPr>
    </xdr:pic>
    <xdr:clientData/>
  </xdr:twoCellAnchor>
  <xdr:twoCellAnchor>
    <xdr:from>
      <xdr:col>5</xdr:col>
      <xdr:colOff>209548</xdr:colOff>
      <xdr:row>11</xdr:row>
      <xdr:rowOff>95250</xdr:rowOff>
    </xdr:from>
    <xdr:to>
      <xdr:col>17</xdr:col>
      <xdr:colOff>152399</xdr:colOff>
      <xdr:row>47</xdr:row>
      <xdr:rowOff>76200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80C9B4E4-9B7F-40F0-A85F-A7BD97B2CE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19049</xdr:colOff>
      <xdr:row>27</xdr:row>
      <xdr:rowOff>28575</xdr:rowOff>
    </xdr:from>
    <xdr:to>
      <xdr:col>17</xdr:col>
      <xdr:colOff>123824</xdr:colOff>
      <xdr:row>59</xdr:row>
      <xdr:rowOff>47625</xdr:rowOff>
    </xdr:to>
    <xdr:grpSp>
      <xdr:nvGrpSpPr>
        <xdr:cNvPr id="24" name="Gruppieren 23">
          <a:extLst>
            <a:ext uri="{FF2B5EF4-FFF2-40B4-BE49-F238E27FC236}">
              <a16:creationId xmlns:a16="http://schemas.microsoft.com/office/drawing/2014/main" id="{5F7E8990-C145-4C9B-BB28-257B914D5BAF}"/>
            </a:ext>
          </a:extLst>
        </xdr:cNvPr>
        <xdr:cNvGrpSpPr/>
      </xdr:nvGrpSpPr>
      <xdr:grpSpPr>
        <a:xfrm>
          <a:off x="4591049" y="5172075"/>
          <a:ext cx="8486775" cy="6115050"/>
          <a:chOff x="5105399" y="3133725"/>
          <a:chExt cx="8486775" cy="6115050"/>
        </a:xfrm>
      </xdr:grpSpPr>
      <xdr:pic>
        <xdr:nvPicPr>
          <xdr:cNvPr id="4" name="Grafik 3">
            <a:extLst>
              <a:ext uri="{FF2B5EF4-FFF2-40B4-BE49-F238E27FC236}">
                <a16:creationId xmlns:a16="http://schemas.microsoft.com/office/drawing/2014/main" id="{0C50DDA9-F169-40A8-A2C1-B47AEB24402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5143499" y="3209925"/>
            <a:ext cx="8153401" cy="5762624"/>
          </a:xfrm>
          <a:prstGeom prst="rect">
            <a:avLst/>
          </a:prstGeom>
        </xdr:spPr>
      </xdr:pic>
      <xdr:graphicFrame macro="">
        <xdr:nvGraphicFramePr>
          <xdr:cNvPr id="3" name="Diagramm 2">
            <a:extLst>
              <a:ext uri="{FF2B5EF4-FFF2-40B4-BE49-F238E27FC236}">
                <a16:creationId xmlns:a16="http://schemas.microsoft.com/office/drawing/2014/main" id="{EA944A87-2DCA-4D26-A5DB-A1C67696AE66}"/>
              </a:ext>
            </a:extLst>
          </xdr:cNvPr>
          <xdr:cNvGraphicFramePr>
            <a:graphicFrameLocks/>
          </xdr:cNvGraphicFramePr>
        </xdr:nvGraphicFramePr>
        <xdr:xfrm>
          <a:off x="5105399" y="3133725"/>
          <a:ext cx="8486775" cy="61150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337607</xdr:colOff>
      <xdr:row>17</xdr:row>
      <xdr:rowOff>140759</xdr:rowOff>
    </xdr:from>
    <xdr:to>
      <xdr:col>18</xdr:col>
      <xdr:colOff>442382</xdr:colOff>
      <xdr:row>49</xdr:row>
      <xdr:rowOff>112183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BD0997D6-47FA-43B1-B8BF-5AF0E32087CE}"/>
            </a:ext>
          </a:extLst>
        </xdr:cNvPr>
        <xdr:cNvGrpSpPr/>
      </xdr:nvGrpSpPr>
      <xdr:grpSpPr>
        <a:xfrm>
          <a:off x="5671607" y="3379259"/>
          <a:ext cx="8486775" cy="6067424"/>
          <a:chOff x="7629524" y="2066925"/>
          <a:chExt cx="8486775" cy="6067424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899F835D-004D-435E-8A68-F367866FB77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7688035" y="2122713"/>
            <a:ext cx="8141263" cy="5769429"/>
          </a:xfrm>
          <a:prstGeom prst="rect">
            <a:avLst/>
          </a:prstGeom>
        </xdr:spPr>
      </xdr:pic>
      <xdr:graphicFrame macro="">
        <xdr:nvGraphicFramePr>
          <xdr:cNvPr id="4" name="Diagramm 3">
            <a:extLst>
              <a:ext uri="{FF2B5EF4-FFF2-40B4-BE49-F238E27FC236}">
                <a16:creationId xmlns:a16="http://schemas.microsoft.com/office/drawing/2014/main" id="{BBA03B6A-8FAD-4DF6-8468-6F8B2DE470A1}"/>
              </a:ext>
            </a:extLst>
          </xdr:cNvPr>
          <xdr:cNvGraphicFramePr>
            <a:graphicFrameLocks/>
          </xdr:cNvGraphicFramePr>
        </xdr:nvGraphicFramePr>
        <xdr:xfrm>
          <a:off x="7629524" y="2066925"/>
          <a:ext cx="8486775" cy="606742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552448</xdr:colOff>
      <xdr:row>11</xdr:row>
      <xdr:rowOff>47625</xdr:rowOff>
    </xdr:from>
    <xdr:to>
      <xdr:col>18</xdr:col>
      <xdr:colOff>504825</xdr:colOff>
      <xdr:row>47</xdr:row>
      <xdr:rowOff>28575</xdr:rowOff>
    </xdr:to>
    <xdr:grpSp>
      <xdr:nvGrpSpPr>
        <xdr:cNvPr id="6" name="Gruppieren 5">
          <a:extLst>
            <a:ext uri="{FF2B5EF4-FFF2-40B4-BE49-F238E27FC236}">
              <a16:creationId xmlns:a16="http://schemas.microsoft.com/office/drawing/2014/main" id="{91E65CCB-5022-47F1-9900-F60F8422CF7B}"/>
            </a:ext>
          </a:extLst>
        </xdr:cNvPr>
        <xdr:cNvGrpSpPr/>
      </xdr:nvGrpSpPr>
      <xdr:grpSpPr>
        <a:xfrm>
          <a:off x="5124448" y="2143125"/>
          <a:ext cx="9096377" cy="6838950"/>
          <a:chOff x="3362323" y="1771650"/>
          <a:chExt cx="9096377" cy="6838950"/>
        </a:xfrm>
      </xdr:grpSpPr>
      <xdr:pic>
        <xdr:nvPicPr>
          <xdr:cNvPr id="5" name="Grafik 4">
            <a:extLst>
              <a:ext uri="{FF2B5EF4-FFF2-40B4-BE49-F238E27FC236}">
                <a16:creationId xmlns:a16="http://schemas.microsoft.com/office/drawing/2014/main" id="{C165DFB4-9CC2-43CA-A52E-6E184B3944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3686175" y="2105025"/>
            <a:ext cx="8772525" cy="6486525"/>
          </a:xfrm>
          <a:prstGeom prst="rect">
            <a:avLst/>
          </a:prstGeom>
        </xdr:spPr>
      </xdr:pic>
      <xdr:graphicFrame macro="">
        <xdr:nvGraphicFramePr>
          <xdr:cNvPr id="4" name="Diagramm 3">
            <a:extLst>
              <a:ext uri="{FF2B5EF4-FFF2-40B4-BE49-F238E27FC236}">
                <a16:creationId xmlns:a16="http://schemas.microsoft.com/office/drawing/2014/main" id="{BAA22234-DE95-46EE-9E0A-297F7E93420D}"/>
              </a:ext>
            </a:extLst>
          </xdr:cNvPr>
          <xdr:cNvGraphicFramePr>
            <a:graphicFrameLocks/>
          </xdr:cNvGraphicFramePr>
        </xdr:nvGraphicFramePr>
        <xdr:xfrm>
          <a:off x="3362323" y="1771650"/>
          <a:ext cx="9086851" cy="6838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238123</xdr:colOff>
      <xdr:row>25</xdr:row>
      <xdr:rowOff>114300</xdr:rowOff>
    </xdr:from>
    <xdr:to>
      <xdr:col>19</xdr:col>
      <xdr:colOff>257175</xdr:colOff>
      <xdr:row>61</xdr:row>
      <xdr:rowOff>171450</xdr:rowOff>
    </xdr:to>
    <xdr:grpSp>
      <xdr:nvGrpSpPr>
        <xdr:cNvPr id="5" name="Gruppieren 4">
          <a:extLst>
            <a:ext uri="{FF2B5EF4-FFF2-40B4-BE49-F238E27FC236}">
              <a16:creationId xmlns:a16="http://schemas.microsoft.com/office/drawing/2014/main" id="{804F77D3-524D-4C2A-A27C-93A21D8531B0}"/>
            </a:ext>
          </a:extLst>
        </xdr:cNvPr>
        <xdr:cNvGrpSpPr/>
      </xdr:nvGrpSpPr>
      <xdr:grpSpPr>
        <a:xfrm>
          <a:off x="5572123" y="4876800"/>
          <a:ext cx="9163052" cy="6915150"/>
          <a:chOff x="6476998" y="2847975"/>
          <a:chExt cx="9163052" cy="6915150"/>
        </a:xfrm>
      </xdr:grpSpPr>
      <xdr:pic>
        <xdr:nvPicPr>
          <xdr:cNvPr id="4" name="Grafik 3">
            <a:extLst>
              <a:ext uri="{FF2B5EF4-FFF2-40B4-BE49-F238E27FC236}">
                <a16:creationId xmlns:a16="http://schemas.microsoft.com/office/drawing/2014/main" id="{A77E6A7A-5380-466E-8CCF-C41F21BFF3E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6886575" y="3276600"/>
            <a:ext cx="8753475" cy="6486525"/>
          </a:xfrm>
          <a:prstGeom prst="rect">
            <a:avLst/>
          </a:prstGeom>
        </xdr:spPr>
      </xdr:pic>
      <xdr:graphicFrame macro="">
        <xdr:nvGraphicFramePr>
          <xdr:cNvPr id="3" name="Diagramm 2">
            <a:extLst>
              <a:ext uri="{FF2B5EF4-FFF2-40B4-BE49-F238E27FC236}">
                <a16:creationId xmlns:a16="http://schemas.microsoft.com/office/drawing/2014/main" id="{C27AD139-95A4-409F-93F4-57AD6A4AD53F}"/>
              </a:ext>
            </a:extLst>
          </xdr:cNvPr>
          <xdr:cNvGraphicFramePr>
            <a:graphicFrameLocks/>
          </xdr:cNvGraphicFramePr>
        </xdr:nvGraphicFramePr>
        <xdr:xfrm>
          <a:off x="6476998" y="2847975"/>
          <a:ext cx="9086851" cy="683895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0B092-78B9-4F4B-858F-D7B986DE1297}">
  <dimension ref="A1:C18"/>
  <sheetViews>
    <sheetView workbookViewId="0">
      <selection activeCell="A30" sqref="A30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1</v>
      </c>
    </row>
    <row r="2" spans="1:3" x14ac:dyDescent="0.25">
      <c r="A2">
        <v>160</v>
      </c>
      <c r="B2">
        <v>0.01</v>
      </c>
      <c r="C2">
        <v>0.1</v>
      </c>
    </row>
    <row r="3" spans="1:3" x14ac:dyDescent="0.25">
      <c r="A3">
        <v>200</v>
      </c>
      <c r="B3">
        <v>0.05</v>
      </c>
      <c r="C3">
        <v>7.0000000000000007E-2</v>
      </c>
    </row>
    <row r="4" spans="1:3" x14ac:dyDescent="0.25">
      <c r="A4">
        <v>250</v>
      </c>
      <c r="B4">
        <v>0.08</v>
      </c>
      <c r="C4">
        <v>8.5000000000000006E-2</v>
      </c>
    </row>
    <row r="5" spans="1:3" x14ac:dyDescent="0.25">
      <c r="A5">
        <v>315</v>
      </c>
      <c r="B5">
        <v>7.0000000000000007E-2</v>
      </c>
      <c r="C5">
        <v>0.08</v>
      </c>
    </row>
    <row r="6" spans="1:3" x14ac:dyDescent="0.25">
      <c r="A6">
        <v>400</v>
      </c>
      <c r="B6">
        <v>0.08</v>
      </c>
      <c r="C6">
        <v>0.08</v>
      </c>
    </row>
    <row r="7" spans="1:3" x14ac:dyDescent="0.25">
      <c r="A7">
        <v>500</v>
      </c>
      <c r="B7">
        <v>0.11</v>
      </c>
      <c r="C7">
        <v>0.12</v>
      </c>
    </row>
    <row r="8" spans="1:3" x14ac:dyDescent="0.25">
      <c r="A8">
        <v>630</v>
      </c>
      <c r="B8">
        <v>0.22</v>
      </c>
      <c r="C8">
        <v>0.22</v>
      </c>
    </row>
    <row r="9" spans="1:3" x14ac:dyDescent="0.25">
      <c r="A9">
        <v>800</v>
      </c>
      <c r="B9">
        <v>0.41</v>
      </c>
      <c r="C9">
        <v>0.45</v>
      </c>
    </row>
    <row r="10" spans="1:3" x14ac:dyDescent="0.25">
      <c r="A10">
        <v>1000</v>
      </c>
      <c r="B10">
        <v>0.56000000000000005</v>
      </c>
      <c r="C10">
        <v>0.6</v>
      </c>
    </row>
    <row r="11" spans="1:3" x14ac:dyDescent="0.25">
      <c r="A11">
        <v>1250</v>
      </c>
      <c r="B11">
        <v>0.61</v>
      </c>
      <c r="C11">
        <v>0.63500000000000001</v>
      </c>
    </row>
    <row r="12" spans="1:3" x14ac:dyDescent="0.25">
      <c r="A12">
        <v>1600</v>
      </c>
      <c r="B12">
        <v>0.6</v>
      </c>
      <c r="C12">
        <v>0.6</v>
      </c>
    </row>
    <row r="13" spans="1:3" x14ac:dyDescent="0.25">
      <c r="A13">
        <v>2000</v>
      </c>
      <c r="B13">
        <v>0.59</v>
      </c>
      <c r="C13">
        <v>0.6</v>
      </c>
    </row>
    <row r="14" spans="1:3" x14ac:dyDescent="0.25">
      <c r="A14">
        <v>2500</v>
      </c>
      <c r="B14">
        <v>0.59</v>
      </c>
      <c r="C14">
        <v>0.6</v>
      </c>
    </row>
    <row r="15" spans="1:3" x14ac:dyDescent="0.25">
      <c r="A15">
        <v>3150</v>
      </c>
      <c r="B15">
        <v>0.6</v>
      </c>
      <c r="C15">
        <v>0.63</v>
      </c>
    </row>
    <row r="16" spans="1:3" x14ac:dyDescent="0.25">
      <c r="A16">
        <v>4000</v>
      </c>
      <c r="B16">
        <v>0.64</v>
      </c>
      <c r="C16">
        <v>0.67500000000000004</v>
      </c>
    </row>
    <row r="17" spans="1:3" x14ac:dyDescent="0.25">
      <c r="A17">
        <v>5000</v>
      </c>
      <c r="B17">
        <v>0.67500000000000004</v>
      </c>
      <c r="C17">
        <v>0.71</v>
      </c>
    </row>
    <row r="18" spans="1:3" x14ac:dyDescent="0.25">
      <c r="A18">
        <v>6300</v>
      </c>
      <c r="B18">
        <v>0.71</v>
      </c>
      <c r="C18">
        <v>0.73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66227-556E-4B67-8F25-8D7E83E914C0}">
  <dimension ref="A1:B59"/>
  <sheetViews>
    <sheetView zoomScale="60" zoomScaleNormal="60" workbookViewId="0">
      <selection activeCell="F47" sqref="F47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300</v>
      </c>
      <c r="B2">
        <v>0.13</v>
      </c>
    </row>
    <row r="3" spans="1:2" x14ac:dyDescent="0.25">
      <c r="A3">
        <v>400</v>
      </c>
      <c r="B3">
        <v>0.17</v>
      </c>
    </row>
    <row r="4" spans="1:2" x14ac:dyDescent="0.25">
      <c r="A4">
        <v>500</v>
      </c>
      <c r="B4">
        <v>0.3</v>
      </c>
    </row>
    <row r="5" spans="1:2" x14ac:dyDescent="0.25">
      <c r="A5">
        <v>600</v>
      </c>
      <c r="B5">
        <v>0.42</v>
      </c>
    </row>
    <row r="6" spans="1:2" x14ac:dyDescent="0.25">
      <c r="A6">
        <v>700</v>
      </c>
      <c r="B6">
        <v>0.52</v>
      </c>
    </row>
    <row r="7" spans="1:2" x14ac:dyDescent="0.25">
      <c r="A7">
        <v>800</v>
      </c>
      <c r="B7">
        <v>0.59</v>
      </c>
    </row>
    <row r="8" spans="1:2" x14ac:dyDescent="0.25">
      <c r="A8">
        <v>900</v>
      </c>
      <c r="B8">
        <v>0.62</v>
      </c>
    </row>
    <row r="9" spans="1:2" x14ac:dyDescent="0.25">
      <c r="A9">
        <v>1000</v>
      </c>
      <c r="B9">
        <v>0.63300000000000001</v>
      </c>
    </row>
    <row r="10" spans="1:2" x14ac:dyDescent="0.25">
      <c r="A10">
        <v>1100</v>
      </c>
      <c r="B10">
        <v>0.64</v>
      </c>
    </row>
    <row r="11" spans="1:2" x14ac:dyDescent="0.25">
      <c r="A11">
        <v>1200</v>
      </c>
      <c r="B11">
        <v>0.63500000000000001</v>
      </c>
    </row>
    <row r="12" spans="1:2" x14ac:dyDescent="0.25">
      <c r="A12">
        <v>1300</v>
      </c>
      <c r="B12">
        <v>0.63</v>
      </c>
    </row>
    <row r="13" spans="1:2" x14ac:dyDescent="0.25">
      <c r="A13">
        <v>1400</v>
      </c>
      <c r="B13">
        <v>0.62</v>
      </c>
    </row>
    <row r="14" spans="1:2" x14ac:dyDescent="0.25">
      <c r="A14">
        <v>1500</v>
      </c>
      <c r="B14">
        <v>0.61</v>
      </c>
    </row>
    <row r="15" spans="1:2" x14ac:dyDescent="0.25">
      <c r="A15">
        <v>1600</v>
      </c>
      <c r="B15">
        <v>0.6</v>
      </c>
    </row>
    <row r="16" spans="1:2" x14ac:dyDescent="0.25">
      <c r="A16">
        <v>1700</v>
      </c>
      <c r="B16">
        <v>0.6</v>
      </c>
    </row>
    <row r="17" spans="1:2" x14ac:dyDescent="0.25">
      <c r="A17">
        <v>1800</v>
      </c>
      <c r="B17">
        <v>0.59499999999999997</v>
      </c>
    </row>
    <row r="18" spans="1:2" x14ac:dyDescent="0.25">
      <c r="A18">
        <v>1900</v>
      </c>
      <c r="B18">
        <v>0.59</v>
      </c>
    </row>
    <row r="19" spans="1:2" x14ac:dyDescent="0.25">
      <c r="A19">
        <v>2000</v>
      </c>
      <c r="B19">
        <v>0.58499999999999996</v>
      </c>
    </row>
    <row r="20" spans="1:2" x14ac:dyDescent="0.25">
      <c r="A20">
        <v>2100</v>
      </c>
      <c r="B20">
        <v>0.58499999999999996</v>
      </c>
    </row>
    <row r="21" spans="1:2" x14ac:dyDescent="0.25">
      <c r="A21">
        <v>2200</v>
      </c>
      <c r="B21">
        <v>0.58299999999999996</v>
      </c>
    </row>
    <row r="22" spans="1:2" x14ac:dyDescent="0.25">
      <c r="A22">
        <v>2300</v>
      </c>
      <c r="B22">
        <v>0.58299999999999996</v>
      </c>
    </row>
    <row r="23" spans="1:2" x14ac:dyDescent="0.25">
      <c r="A23">
        <v>2400</v>
      </c>
      <c r="B23">
        <v>0.58299999999999996</v>
      </c>
    </row>
    <row r="24" spans="1:2" x14ac:dyDescent="0.25">
      <c r="A24">
        <v>2500</v>
      </c>
      <c r="B24">
        <v>0.58299999999999996</v>
      </c>
    </row>
    <row r="25" spans="1:2" x14ac:dyDescent="0.25">
      <c r="A25">
        <v>2600</v>
      </c>
      <c r="B25">
        <v>0.58299999999999996</v>
      </c>
    </row>
    <row r="26" spans="1:2" x14ac:dyDescent="0.25">
      <c r="A26">
        <v>2700</v>
      </c>
      <c r="B26">
        <v>0.58499999999999996</v>
      </c>
    </row>
    <row r="27" spans="1:2" x14ac:dyDescent="0.25">
      <c r="A27">
        <v>2800</v>
      </c>
      <c r="B27">
        <v>0.58699999999999997</v>
      </c>
    </row>
    <row r="28" spans="1:2" x14ac:dyDescent="0.25">
      <c r="A28">
        <v>2900</v>
      </c>
      <c r="B28">
        <v>0.59</v>
      </c>
    </row>
    <row r="29" spans="1:2" x14ac:dyDescent="0.25">
      <c r="A29">
        <v>3000</v>
      </c>
      <c r="B29">
        <v>0.59419999999999995</v>
      </c>
    </row>
    <row r="30" spans="1:2" x14ac:dyDescent="0.25">
      <c r="A30">
        <v>3100</v>
      </c>
      <c r="B30">
        <v>0.59840000000000004</v>
      </c>
    </row>
    <row r="31" spans="1:2" x14ac:dyDescent="0.25">
      <c r="A31">
        <v>3200</v>
      </c>
      <c r="B31">
        <v>0.60260000000000002</v>
      </c>
    </row>
    <row r="32" spans="1:2" x14ac:dyDescent="0.25">
      <c r="A32">
        <v>3300</v>
      </c>
      <c r="B32">
        <v>0.60680000000000001</v>
      </c>
    </row>
    <row r="33" spans="1:2" x14ac:dyDescent="0.25">
      <c r="A33">
        <v>3400</v>
      </c>
      <c r="B33">
        <v>0.61099999999999999</v>
      </c>
    </row>
    <row r="34" spans="1:2" x14ac:dyDescent="0.25">
      <c r="A34">
        <v>3500</v>
      </c>
      <c r="B34">
        <v>0.61519999999999997</v>
      </c>
    </row>
    <row r="35" spans="1:2" x14ac:dyDescent="0.25">
      <c r="A35">
        <v>3600</v>
      </c>
      <c r="B35">
        <v>0.61939999999999995</v>
      </c>
    </row>
    <row r="36" spans="1:2" x14ac:dyDescent="0.25">
      <c r="A36">
        <v>3700</v>
      </c>
      <c r="B36">
        <v>0.62360000000000004</v>
      </c>
    </row>
    <row r="37" spans="1:2" x14ac:dyDescent="0.25">
      <c r="A37">
        <v>3800</v>
      </c>
      <c r="B37">
        <v>0.62780000000000002</v>
      </c>
    </row>
    <row r="38" spans="1:2" x14ac:dyDescent="0.25">
      <c r="A38">
        <v>3900</v>
      </c>
      <c r="B38">
        <v>0.63200000000000001</v>
      </c>
    </row>
    <row r="39" spans="1:2" x14ac:dyDescent="0.25">
      <c r="A39">
        <v>4000</v>
      </c>
      <c r="B39">
        <v>0.63619999999999999</v>
      </c>
    </row>
    <row r="40" spans="1:2" x14ac:dyDescent="0.25">
      <c r="A40">
        <v>4100</v>
      </c>
      <c r="B40">
        <v>0.64039999999999997</v>
      </c>
    </row>
    <row r="41" spans="1:2" x14ac:dyDescent="0.25">
      <c r="A41">
        <v>4200</v>
      </c>
      <c r="B41">
        <v>0.64459999999999995</v>
      </c>
    </row>
    <row r="42" spans="1:2" x14ac:dyDescent="0.25">
      <c r="A42">
        <v>4300</v>
      </c>
      <c r="B42">
        <v>0.64880000000000004</v>
      </c>
    </row>
    <row r="43" spans="1:2" x14ac:dyDescent="0.25">
      <c r="A43">
        <v>4400</v>
      </c>
      <c r="B43">
        <v>0.65200000000000002</v>
      </c>
    </row>
    <row r="44" spans="1:2" x14ac:dyDescent="0.25">
      <c r="A44">
        <v>4500</v>
      </c>
      <c r="B44">
        <v>0.6552</v>
      </c>
    </row>
    <row r="45" spans="1:2" x14ac:dyDescent="0.25">
      <c r="A45">
        <v>4600</v>
      </c>
      <c r="B45">
        <v>0.65839999999999999</v>
      </c>
    </row>
    <row r="46" spans="1:2" x14ac:dyDescent="0.25">
      <c r="A46">
        <v>4700</v>
      </c>
      <c r="B46">
        <v>0.66159999999999997</v>
      </c>
    </row>
    <row r="47" spans="1:2" x14ac:dyDescent="0.25">
      <c r="A47">
        <v>4800</v>
      </c>
      <c r="B47">
        <v>0.66479999999999995</v>
      </c>
    </row>
    <row r="48" spans="1:2" x14ac:dyDescent="0.25">
      <c r="A48">
        <v>4900</v>
      </c>
      <c r="B48">
        <v>0.66800000000000004</v>
      </c>
    </row>
    <row r="49" spans="1:2" x14ac:dyDescent="0.25">
      <c r="A49">
        <v>5000</v>
      </c>
      <c r="B49">
        <v>0.67120000000000002</v>
      </c>
    </row>
    <row r="50" spans="1:2" x14ac:dyDescent="0.25">
      <c r="A50">
        <v>5100</v>
      </c>
      <c r="B50">
        <v>0.6744</v>
      </c>
    </row>
    <row r="51" spans="1:2" x14ac:dyDescent="0.25">
      <c r="A51">
        <v>5200</v>
      </c>
      <c r="B51">
        <v>0.67759999999999998</v>
      </c>
    </row>
    <row r="52" spans="1:2" x14ac:dyDescent="0.25">
      <c r="A52">
        <v>5300</v>
      </c>
      <c r="B52">
        <v>0.68079999999999996</v>
      </c>
    </row>
    <row r="53" spans="1:2" x14ac:dyDescent="0.25">
      <c r="A53">
        <v>5400</v>
      </c>
      <c r="B53">
        <v>0.68400000000000005</v>
      </c>
    </row>
    <row r="54" spans="1:2" x14ac:dyDescent="0.25">
      <c r="A54">
        <v>5500</v>
      </c>
      <c r="B54">
        <v>0.68720000000000003</v>
      </c>
    </row>
    <row r="55" spans="1:2" x14ac:dyDescent="0.25">
      <c r="A55">
        <v>5600</v>
      </c>
      <c r="B55">
        <v>0.69040000000000001</v>
      </c>
    </row>
    <row r="56" spans="1:2" x14ac:dyDescent="0.25">
      <c r="A56">
        <v>5700</v>
      </c>
      <c r="B56">
        <v>0.69359999999999999</v>
      </c>
    </row>
    <row r="57" spans="1:2" x14ac:dyDescent="0.25">
      <c r="A57">
        <v>5800</v>
      </c>
      <c r="B57">
        <v>0.69679999999999997</v>
      </c>
    </row>
    <row r="58" spans="1:2" x14ac:dyDescent="0.25">
      <c r="A58">
        <v>5900</v>
      </c>
      <c r="B58">
        <v>0.7</v>
      </c>
    </row>
    <row r="59" spans="1:2" x14ac:dyDescent="0.25">
      <c r="A59">
        <v>6000</v>
      </c>
      <c r="B59">
        <v>0.70320000000000005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DFFAD-CC57-4814-8356-C55D13C70640}">
  <dimension ref="A1:R72"/>
  <sheetViews>
    <sheetView workbookViewId="0">
      <selection activeCell="D34" sqref="D34"/>
    </sheetView>
  </sheetViews>
  <sheetFormatPr baseColWidth="10" defaultRowHeight="15" x14ac:dyDescent="0.25"/>
  <cols>
    <col min="3" max="3" width="11.42578125" style="1"/>
  </cols>
  <sheetData>
    <row r="1" spans="1:18" x14ac:dyDescent="0.25">
      <c r="A1" t="s">
        <v>0</v>
      </c>
      <c r="B1" t="s">
        <v>2</v>
      </c>
      <c r="C1" s="1" t="s">
        <v>3</v>
      </c>
    </row>
    <row r="2" spans="1:18" x14ac:dyDescent="0.25">
      <c r="A2">
        <v>200</v>
      </c>
      <c r="B2">
        <v>0.75</v>
      </c>
      <c r="C2" s="1">
        <v>-1.9</v>
      </c>
      <c r="D2" s="1">
        <f>(C7-C2)/5</f>
        <v>0.15</v>
      </c>
    </row>
    <row r="3" spans="1:18" x14ac:dyDescent="0.25">
      <c r="A3">
        <v>220</v>
      </c>
      <c r="B3">
        <v>0.73</v>
      </c>
      <c r="C3" s="1">
        <v>-1.75</v>
      </c>
    </row>
    <row r="4" spans="1:18" x14ac:dyDescent="0.25">
      <c r="A4">
        <v>240</v>
      </c>
      <c r="B4">
        <v>0.71</v>
      </c>
      <c r="C4" s="1">
        <v>-1.6</v>
      </c>
    </row>
    <row r="5" spans="1:18" x14ac:dyDescent="0.25">
      <c r="A5">
        <v>260</v>
      </c>
      <c r="B5">
        <v>0.69</v>
      </c>
      <c r="C5" s="1">
        <v>-1.45</v>
      </c>
    </row>
    <row r="6" spans="1:18" x14ac:dyDescent="0.25">
      <c r="A6">
        <v>280</v>
      </c>
      <c r="B6">
        <v>0.67</v>
      </c>
      <c r="C6" s="1">
        <v>-1.3</v>
      </c>
    </row>
    <row r="7" spans="1:18" x14ac:dyDescent="0.25">
      <c r="A7">
        <v>300</v>
      </c>
      <c r="B7">
        <v>0.65</v>
      </c>
      <c r="C7" s="1">
        <v>-1.1499999999999999</v>
      </c>
      <c r="D7" s="1">
        <f>(C12-C7)/5</f>
        <v>9.9999999999999978E-2</v>
      </c>
    </row>
    <row r="8" spans="1:18" x14ac:dyDescent="0.25">
      <c r="A8">
        <v>320</v>
      </c>
      <c r="B8">
        <v>0.65200000000000002</v>
      </c>
      <c r="C8" s="1">
        <v>-1.05</v>
      </c>
    </row>
    <row r="9" spans="1:18" x14ac:dyDescent="0.25">
      <c r="A9">
        <v>340</v>
      </c>
      <c r="B9">
        <v>0.65400000000000003</v>
      </c>
      <c r="C9" s="1">
        <v>-0.95</v>
      </c>
    </row>
    <row r="10" spans="1:18" x14ac:dyDescent="0.25">
      <c r="A10">
        <v>360</v>
      </c>
      <c r="B10">
        <v>0.65600000000000003</v>
      </c>
      <c r="C10" s="1">
        <v>-0.85</v>
      </c>
    </row>
    <row r="11" spans="1:18" x14ac:dyDescent="0.25">
      <c r="A11">
        <v>380</v>
      </c>
      <c r="B11">
        <v>0.65800000000000003</v>
      </c>
      <c r="C11" s="1">
        <v>-0.750000000000001</v>
      </c>
      <c r="R11">
        <f>(0.72-0.66)/5</f>
        <v>1.1999999999999988E-2</v>
      </c>
    </row>
    <row r="12" spans="1:18" x14ac:dyDescent="0.25">
      <c r="A12">
        <v>400</v>
      </c>
      <c r="B12">
        <v>0.66</v>
      </c>
      <c r="C12" s="1">
        <v>-0.65</v>
      </c>
      <c r="D12" s="1">
        <f>(C17-C12)/5</f>
        <v>7.0000000000000007E-2</v>
      </c>
    </row>
    <row r="13" spans="1:18" x14ac:dyDescent="0.25">
      <c r="A13">
        <v>420</v>
      </c>
      <c r="B13">
        <v>0.67200000000000004</v>
      </c>
      <c r="C13" s="1">
        <v>-0.57999999999999996</v>
      </c>
    </row>
    <row r="14" spans="1:18" x14ac:dyDescent="0.25">
      <c r="A14">
        <v>440</v>
      </c>
      <c r="B14">
        <v>0.68400000000000005</v>
      </c>
      <c r="C14" s="1">
        <v>-0.51</v>
      </c>
    </row>
    <row r="15" spans="1:18" x14ac:dyDescent="0.25">
      <c r="A15">
        <v>460</v>
      </c>
      <c r="B15">
        <v>0.69599999999999995</v>
      </c>
      <c r="C15" s="1">
        <v>-0.44</v>
      </c>
    </row>
    <row r="16" spans="1:18" x14ac:dyDescent="0.25">
      <c r="A16">
        <v>480</v>
      </c>
      <c r="B16">
        <v>0.70799999999999996</v>
      </c>
      <c r="C16" s="1">
        <v>-0.37</v>
      </c>
    </row>
    <row r="17" spans="1:4" x14ac:dyDescent="0.25">
      <c r="A17">
        <v>500</v>
      </c>
      <c r="B17">
        <v>0.72</v>
      </c>
      <c r="C17" s="1">
        <v>-0.3</v>
      </c>
      <c r="D17" s="1">
        <f>(C22-C17)/5</f>
        <v>0.06</v>
      </c>
    </row>
    <row r="18" spans="1:4" x14ac:dyDescent="0.25">
      <c r="A18">
        <v>520</v>
      </c>
      <c r="B18">
        <v>0.74</v>
      </c>
      <c r="C18" s="1">
        <v>-0.24</v>
      </c>
    </row>
    <row r="19" spans="1:4" x14ac:dyDescent="0.25">
      <c r="A19">
        <v>540</v>
      </c>
      <c r="B19">
        <v>0.76</v>
      </c>
      <c r="C19" s="1">
        <v>-0.18</v>
      </c>
    </row>
    <row r="20" spans="1:4" x14ac:dyDescent="0.25">
      <c r="A20">
        <v>560</v>
      </c>
      <c r="B20">
        <v>0.78</v>
      </c>
      <c r="C20" s="1">
        <v>-0.12</v>
      </c>
    </row>
    <row r="21" spans="1:4" x14ac:dyDescent="0.25">
      <c r="A21">
        <v>580</v>
      </c>
      <c r="B21">
        <v>0.8</v>
      </c>
      <c r="C21" s="1">
        <v>-0.06</v>
      </c>
    </row>
    <row r="22" spans="1:4" x14ac:dyDescent="0.25">
      <c r="A22">
        <v>600</v>
      </c>
      <c r="B22">
        <v>0.82</v>
      </c>
      <c r="C22" s="1">
        <v>0</v>
      </c>
      <c r="D22" s="1">
        <f>(C27-C22)/5</f>
        <v>0.04</v>
      </c>
    </row>
    <row r="23" spans="1:4" x14ac:dyDescent="0.25">
      <c r="A23">
        <v>620</v>
      </c>
      <c r="B23">
        <v>0.84599999999999997</v>
      </c>
      <c r="C23" s="1">
        <v>0.04</v>
      </c>
    </row>
    <row r="24" spans="1:4" x14ac:dyDescent="0.25">
      <c r="A24">
        <v>640</v>
      </c>
      <c r="B24">
        <v>0.872</v>
      </c>
      <c r="C24" s="1">
        <v>0.08</v>
      </c>
    </row>
    <row r="25" spans="1:4" x14ac:dyDescent="0.25">
      <c r="A25">
        <v>660</v>
      </c>
      <c r="B25">
        <v>0.89800000000000002</v>
      </c>
      <c r="C25" s="1">
        <v>0.12</v>
      </c>
    </row>
    <row r="26" spans="1:4" x14ac:dyDescent="0.25">
      <c r="A26">
        <v>680</v>
      </c>
      <c r="B26">
        <v>0.92400000000000004</v>
      </c>
      <c r="C26" s="1">
        <v>0.16</v>
      </c>
    </row>
    <row r="27" spans="1:4" x14ac:dyDescent="0.25">
      <c r="A27">
        <v>700</v>
      </c>
      <c r="B27">
        <v>0.95</v>
      </c>
      <c r="C27" s="1">
        <v>0.2</v>
      </c>
      <c r="D27" s="1">
        <f>(C32-C27)/5</f>
        <v>0.04</v>
      </c>
    </row>
    <row r="28" spans="1:4" x14ac:dyDescent="0.25">
      <c r="A28">
        <v>720</v>
      </c>
      <c r="B28">
        <v>1</v>
      </c>
      <c r="C28" s="1">
        <v>0.24</v>
      </c>
    </row>
    <row r="29" spans="1:4" x14ac:dyDescent="0.25">
      <c r="A29">
        <v>740</v>
      </c>
      <c r="B29">
        <v>1.05</v>
      </c>
      <c r="C29" s="1">
        <v>0.28000000000000003</v>
      </c>
    </row>
    <row r="30" spans="1:4" x14ac:dyDescent="0.25">
      <c r="A30">
        <v>760</v>
      </c>
      <c r="B30">
        <v>1.1000000000000001</v>
      </c>
      <c r="C30" s="1">
        <v>0.32</v>
      </c>
    </row>
    <row r="31" spans="1:4" x14ac:dyDescent="0.25">
      <c r="A31">
        <v>780</v>
      </c>
      <c r="B31">
        <v>1.1499999999999999</v>
      </c>
      <c r="C31" s="1">
        <v>0.36</v>
      </c>
    </row>
    <row r="32" spans="1:4" x14ac:dyDescent="0.25">
      <c r="A32">
        <v>800</v>
      </c>
      <c r="B32">
        <v>1.2</v>
      </c>
      <c r="C32" s="1">
        <v>0.4</v>
      </c>
      <c r="D32" s="1">
        <f>(C37-C32)/5</f>
        <v>1.9999999999999997E-2</v>
      </c>
    </row>
    <row r="33" spans="1:4" x14ac:dyDescent="0.25">
      <c r="A33">
        <v>820</v>
      </c>
      <c r="B33">
        <v>1.26</v>
      </c>
      <c r="C33" s="1">
        <v>0.42</v>
      </c>
    </row>
    <row r="34" spans="1:4" x14ac:dyDescent="0.25">
      <c r="A34">
        <v>840</v>
      </c>
      <c r="B34">
        <v>1.32</v>
      </c>
      <c r="C34" s="1">
        <v>0.44</v>
      </c>
    </row>
    <row r="35" spans="1:4" x14ac:dyDescent="0.25">
      <c r="A35">
        <v>860</v>
      </c>
      <c r="B35">
        <v>1.38</v>
      </c>
      <c r="C35" s="1">
        <v>0.46</v>
      </c>
    </row>
    <row r="36" spans="1:4" x14ac:dyDescent="0.25">
      <c r="A36">
        <v>880</v>
      </c>
      <c r="B36">
        <v>1.44</v>
      </c>
      <c r="C36" s="1">
        <v>0.48</v>
      </c>
    </row>
    <row r="37" spans="1:4" x14ac:dyDescent="0.25">
      <c r="A37">
        <v>900</v>
      </c>
      <c r="B37">
        <v>1.5</v>
      </c>
      <c r="C37" s="1">
        <v>0.5</v>
      </c>
      <c r="D37" s="1">
        <f>(C42-C37)/5</f>
        <v>-9.9999999999999985E-3</v>
      </c>
    </row>
    <row r="38" spans="1:4" x14ac:dyDescent="0.25">
      <c r="A38">
        <v>920</v>
      </c>
      <c r="B38">
        <v>1.58</v>
      </c>
      <c r="C38" s="1">
        <v>0.49</v>
      </c>
    </row>
    <row r="39" spans="1:4" x14ac:dyDescent="0.25">
      <c r="A39">
        <v>940</v>
      </c>
      <c r="B39">
        <v>1.66</v>
      </c>
      <c r="C39" s="1">
        <v>0.48</v>
      </c>
    </row>
    <row r="40" spans="1:4" x14ac:dyDescent="0.25">
      <c r="A40">
        <v>960</v>
      </c>
      <c r="B40">
        <v>1.74</v>
      </c>
      <c r="C40" s="1">
        <v>0.47</v>
      </c>
    </row>
    <row r="41" spans="1:4" x14ac:dyDescent="0.25">
      <c r="A41">
        <v>980</v>
      </c>
      <c r="B41">
        <v>1.82</v>
      </c>
      <c r="C41" s="1">
        <v>0.46</v>
      </c>
    </row>
    <row r="42" spans="1:4" x14ac:dyDescent="0.25">
      <c r="A42">
        <v>1000</v>
      </c>
      <c r="B42">
        <v>1.9</v>
      </c>
      <c r="C42" s="1">
        <v>0.45</v>
      </c>
      <c r="D42" s="1">
        <f>(C47-C42)/5</f>
        <v>-6.9999999999999993E-2</v>
      </c>
    </row>
    <row r="43" spans="1:4" x14ac:dyDescent="0.25">
      <c r="A43">
        <v>1020</v>
      </c>
      <c r="B43">
        <v>1.97</v>
      </c>
      <c r="C43" s="1">
        <v>0.38</v>
      </c>
    </row>
    <row r="44" spans="1:4" x14ac:dyDescent="0.25">
      <c r="A44">
        <v>1040</v>
      </c>
      <c r="B44">
        <v>2.04</v>
      </c>
      <c r="C44" s="1">
        <v>0.31</v>
      </c>
    </row>
    <row r="45" spans="1:4" x14ac:dyDescent="0.25">
      <c r="A45">
        <v>1060</v>
      </c>
      <c r="B45">
        <v>2.11</v>
      </c>
      <c r="C45" s="1">
        <v>0.24</v>
      </c>
    </row>
    <row r="46" spans="1:4" x14ac:dyDescent="0.25">
      <c r="A46">
        <v>1080</v>
      </c>
      <c r="B46">
        <v>2.1800000000000002</v>
      </c>
      <c r="C46" s="1">
        <v>0.17</v>
      </c>
    </row>
    <row r="47" spans="1:4" x14ac:dyDescent="0.25">
      <c r="A47">
        <v>1100</v>
      </c>
      <c r="B47">
        <v>2.25</v>
      </c>
      <c r="C47" s="1">
        <v>0.1</v>
      </c>
      <c r="D47" s="1">
        <f>(C52-C47)/5</f>
        <v>-0.09</v>
      </c>
    </row>
    <row r="48" spans="1:4" x14ac:dyDescent="0.25">
      <c r="A48">
        <v>1120</v>
      </c>
      <c r="B48">
        <v>2.27</v>
      </c>
      <c r="C48" s="1">
        <v>0.01</v>
      </c>
    </row>
    <row r="49" spans="1:4" x14ac:dyDescent="0.25">
      <c r="A49">
        <v>1140</v>
      </c>
      <c r="B49">
        <v>2.29</v>
      </c>
      <c r="C49" s="1">
        <v>-0.08</v>
      </c>
    </row>
    <row r="50" spans="1:4" x14ac:dyDescent="0.25">
      <c r="A50">
        <v>1160</v>
      </c>
      <c r="B50">
        <v>2.2999999999999998</v>
      </c>
      <c r="C50" s="1">
        <v>-0.17</v>
      </c>
    </row>
    <row r="51" spans="1:4" x14ac:dyDescent="0.25">
      <c r="A51">
        <v>1180</v>
      </c>
      <c r="B51">
        <v>2.2749999999999999</v>
      </c>
      <c r="C51" s="1">
        <v>-0.26</v>
      </c>
    </row>
    <row r="52" spans="1:4" x14ac:dyDescent="0.25">
      <c r="A52">
        <v>1200</v>
      </c>
      <c r="B52">
        <v>2.25</v>
      </c>
      <c r="C52" s="1">
        <v>-0.35</v>
      </c>
      <c r="D52" s="1">
        <f>(C57-C52)/5</f>
        <v>-6.9999999999999993E-2</v>
      </c>
    </row>
    <row r="53" spans="1:4" x14ac:dyDescent="0.25">
      <c r="A53">
        <v>1220</v>
      </c>
      <c r="B53">
        <v>2.19</v>
      </c>
      <c r="C53" s="1">
        <v>-0.42</v>
      </c>
    </row>
    <row r="54" spans="1:4" x14ac:dyDescent="0.25">
      <c r="A54">
        <v>1240</v>
      </c>
      <c r="B54">
        <v>2.13</v>
      </c>
      <c r="C54" s="1">
        <v>-0.49</v>
      </c>
    </row>
    <row r="55" spans="1:4" x14ac:dyDescent="0.25">
      <c r="A55">
        <v>1260</v>
      </c>
      <c r="B55">
        <v>2.0699999999999998</v>
      </c>
      <c r="C55" s="1">
        <v>-0.56000000000000005</v>
      </c>
    </row>
    <row r="56" spans="1:4" x14ac:dyDescent="0.25">
      <c r="A56">
        <v>1280</v>
      </c>
      <c r="B56">
        <v>2.0099999999999998</v>
      </c>
      <c r="C56" s="1">
        <v>-0.63</v>
      </c>
    </row>
    <row r="57" spans="1:4" x14ac:dyDescent="0.25">
      <c r="A57">
        <v>1300</v>
      </c>
      <c r="B57">
        <v>1.95</v>
      </c>
      <c r="C57" s="1">
        <v>-0.7</v>
      </c>
      <c r="D57" s="1">
        <f>(C62-C57)/5</f>
        <v>-1.0000000000000009E-2</v>
      </c>
    </row>
    <row r="58" spans="1:4" x14ac:dyDescent="0.25">
      <c r="A58">
        <v>1320</v>
      </c>
      <c r="B58">
        <v>1.88</v>
      </c>
      <c r="C58" s="1">
        <v>-0.71</v>
      </c>
    </row>
    <row r="59" spans="1:4" x14ac:dyDescent="0.25">
      <c r="A59">
        <v>1340</v>
      </c>
      <c r="B59">
        <v>1.81</v>
      </c>
      <c r="C59" s="1">
        <v>-0.72</v>
      </c>
    </row>
    <row r="60" spans="1:4" x14ac:dyDescent="0.25">
      <c r="A60">
        <v>1360</v>
      </c>
      <c r="B60">
        <v>1.74</v>
      </c>
      <c r="C60" s="1">
        <v>-0.73</v>
      </c>
    </row>
    <row r="61" spans="1:4" x14ac:dyDescent="0.25">
      <c r="A61">
        <v>1380</v>
      </c>
      <c r="B61">
        <v>1.67</v>
      </c>
      <c r="C61" s="1">
        <v>-0.74</v>
      </c>
    </row>
    <row r="62" spans="1:4" x14ac:dyDescent="0.25">
      <c r="A62">
        <v>1400</v>
      </c>
      <c r="B62">
        <v>1.6</v>
      </c>
      <c r="C62" s="1">
        <v>-0.75</v>
      </c>
      <c r="D62" s="1">
        <f>(C67-C62)/5</f>
        <v>1.0000000000000009E-2</v>
      </c>
    </row>
    <row r="63" spans="1:4" x14ac:dyDescent="0.25">
      <c r="A63">
        <v>1420</v>
      </c>
      <c r="B63">
        <v>1.55</v>
      </c>
      <c r="C63" s="1">
        <v>-0.74</v>
      </c>
    </row>
    <row r="64" spans="1:4" x14ac:dyDescent="0.25">
      <c r="A64">
        <v>1440</v>
      </c>
      <c r="B64">
        <v>1.5</v>
      </c>
      <c r="C64" s="1">
        <v>-0.73</v>
      </c>
    </row>
    <row r="65" spans="1:4" x14ac:dyDescent="0.25">
      <c r="A65">
        <v>1460</v>
      </c>
      <c r="B65">
        <v>1.45</v>
      </c>
      <c r="C65" s="1">
        <v>-0.72</v>
      </c>
    </row>
    <row r="66" spans="1:4" x14ac:dyDescent="0.25">
      <c r="A66">
        <v>1480</v>
      </c>
      <c r="B66">
        <v>1.4</v>
      </c>
      <c r="C66" s="1">
        <v>-0.71</v>
      </c>
    </row>
    <row r="67" spans="1:4" x14ac:dyDescent="0.25">
      <c r="A67">
        <v>1500</v>
      </c>
      <c r="B67">
        <v>1.35</v>
      </c>
      <c r="C67" s="1">
        <v>-0.7</v>
      </c>
      <c r="D67" s="1">
        <f>(C72-C67)/5</f>
        <v>2.9999999999999982E-2</v>
      </c>
    </row>
    <row r="68" spans="1:4" x14ac:dyDescent="0.25">
      <c r="A68">
        <v>1520</v>
      </c>
      <c r="B68">
        <v>1.3</v>
      </c>
      <c r="C68" s="1">
        <v>-0.67</v>
      </c>
    </row>
    <row r="69" spans="1:4" x14ac:dyDescent="0.25">
      <c r="A69">
        <v>1540</v>
      </c>
      <c r="B69">
        <v>1.25</v>
      </c>
      <c r="C69" s="1">
        <v>-0.64</v>
      </c>
    </row>
    <row r="70" spans="1:4" x14ac:dyDescent="0.25">
      <c r="A70">
        <v>1560</v>
      </c>
      <c r="B70">
        <v>1.2</v>
      </c>
      <c r="C70" s="1">
        <v>-0.61</v>
      </c>
    </row>
    <row r="71" spans="1:4" x14ac:dyDescent="0.25">
      <c r="A71">
        <v>1580</v>
      </c>
      <c r="B71">
        <v>1.1499999999999999</v>
      </c>
      <c r="C71" s="1">
        <v>-0.57999999999999996</v>
      </c>
    </row>
    <row r="72" spans="1:4" x14ac:dyDescent="0.25">
      <c r="A72">
        <v>1600</v>
      </c>
      <c r="B72">
        <v>1.1000000000000001</v>
      </c>
      <c r="C72" s="1">
        <v>-0.55000000000000004</v>
      </c>
      <c r="D72" s="1">
        <f>(C77-C72)/5</f>
        <v>0.11000000000000001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128FD-EFC3-4A38-80F7-A4DCF29D56E2}">
  <dimension ref="A1:T72"/>
  <sheetViews>
    <sheetView topLeftCell="K17" workbookViewId="0">
      <selection activeCell="N41" sqref="N41"/>
    </sheetView>
  </sheetViews>
  <sheetFormatPr baseColWidth="10" defaultRowHeight="15" x14ac:dyDescent="0.25"/>
  <cols>
    <col min="3" max="3" width="11.42578125" style="1"/>
  </cols>
  <sheetData>
    <row r="1" spans="1:18" x14ac:dyDescent="0.25">
      <c r="A1" t="s">
        <v>0</v>
      </c>
      <c r="B1" t="s">
        <v>2</v>
      </c>
      <c r="C1" s="1" t="s">
        <v>3</v>
      </c>
    </row>
    <row r="2" spans="1:18" x14ac:dyDescent="0.25">
      <c r="A2">
        <v>200</v>
      </c>
      <c r="B2">
        <v>0.75</v>
      </c>
      <c r="C2" s="1">
        <v>-2.9</v>
      </c>
      <c r="D2" s="1">
        <f>(B7-B2)/5</f>
        <v>0</v>
      </c>
      <c r="E2" s="1">
        <f>(C7-C2)/5</f>
        <v>0.2</v>
      </c>
    </row>
    <row r="3" spans="1:18" x14ac:dyDescent="0.25">
      <c r="A3">
        <v>220</v>
      </c>
      <c r="B3">
        <v>0.75</v>
      </c>
      <c r="C3" s="1">
        <v>-2.7</v>
      </c>
    </row>
    <row r="4" spans="1:18" x14ac:dyDescent="0.25">
      <c r="A4">
        <v>240</v>
      </c>
      <c r="B4">
        <v>0.75</v>
      </c>
      <c r="C4" s="1">
        <v>-2.5</v>
      </c>
    </row>
    <row r="5" spans="1:18" x14ac:dyDescent="0.25">
      <c r="A5">
        <v>260</v>
      </c>
      <c r="B5">
        <v>0.75</v>
      </c>
      <c r="C5" s="1">
        <v>-2.2999999999999998</v>
      </c>
    </row>
    <row r="6" spans="1:18" x14ac:dyDescent="0.25">
      <c r="A6">
        <v>280</v>
      </c>
      <c r="B6">
        <v>0.75</v>
      </c>
      <c r="C6" s="1">
        <v>-2.1</v>
      </c>
    </row>
    <row r="7" spans="1:18" x14ac:dyDescent="0.25">
      <c r="A7">
        <v>300</v>
      </c>
      <c r="B7">
        <v>0.75</v>
      </c>
      <c r="C7" s="1">
        <v>-1.9</v>
      </c>
      <c r="D7" s="1">
        <f>(B12-B7)/5</f>
        <v>0</v>
      </c>
      <c r="E7" s="1">
        <f>(C12-C7)/5</f>
        <v>0.10999999999999996</v>
      </c>
    </row>
    <row r="8" spans="1:18" x14ac:dyDescent="0.25">
      <c r="A8">
        <v>320</v>
      </c>
      <c r="B8">
        <v>0.75</v>
      </c>
      <c r="C8" s="1">
        <v>-1.79</v>
      </c>
    </row>
    <row r="9" spans="1:18" x14ac:dyDescent="0.25">
      <c r="A9">
        <v>340</v>
      </c>
      <c r="B9">
        <v>0.75</v>
      </c>
      <c r="C9" s="1">
        <v>-1.68</v>
      </c>
    </row>
    <row r="10" spans="1:18" x14ac:dyDescent="0.25">
      <c r="A10">
        <v>360</v>
      </c>
      <c r="B10">
        <v>0.75</v>
      </c>
      <c r="C10" s="1">
        <v>-1.57</v>
      </c>
    </row>
    <row r="11" spans="1:18" x14ac:dyDescent="0.25">
      <c r="A11">
        <v>380</v>
      </c>
      <c r="B11">
        <v>0.75</v>
      </c>
      <c r="C11" s="1">
        <v>-1.46</v>
      </c>
      <c r="R11">
        <f>(0.72-0.66)/5</f>
        <v>1.1999999999999988E-2</v>
      </c>
    </row>
    <row r="12" spans="1:18" x14ac:dyDescent="0.25">
      <c r="A12">
        <v>400</v>
      </c>
      <c r="B12">
        <v>0.75</v>
      </c>
      <c r="C12" s="1">
        <v>-1.35</v>
      </c>
      <c r="D12" s="1">
        <f>(B17-B12)/5</f>
        <v>0</v>
      </c>
      <c r="E12" s="1">
        <f>(C17-C12)/5</f>
        <v>8.0000000000000029E-2</v>
      </c>
    </row>
    <row r="13" spans="1:18" x14ac:dyDescent="0.25">
      <c r="A13">
        <v>420</v>
      </c>
      <c r="B13">
        <v>0.75</v>
      </c>
      <c r="C13" s="1">
        <v>-1.27</v>
      </c>
    </row>
    <row r="14" spans="1:18" x14ac:dyDescent="0.25">
      <c r="A14">
        <v>440</v>
      </c>
      <c r="B14">
        <v>0.75</v>
      </c>
      <c r="C14" s="1">
        <v>-1.19</v>
      </c>
    </row>
    <row r="15" spans="1:18" x14ac:dyDescent="0.25">
      <c r="A15">
        <v>460</v>
      </c>
      <c r="B15">
        <v>0.75</v>
      </c>
      <c r="C15" s="1">
        <v>-1.1100000000000001</v>
      </c>
    </row>
    <row r="16" spans="1:18" x14ac:dyDescent="0.25">
      <c r="A16">
        <v>480</v>
      </c>
      <c r="B16">
        <v>0.75</v>
      </c>
      <c r="C16" s="1">
        <v>-1.03</v>
      </c>
    </row>
    <row r="17" spans="1:20" x14ac:dyDescent="0.25">
      <c r="A17">
        <v>500</v>
      </c>
      <c r="B17">
        <v>0.75</v>
      </c>
      <c r="C17" s="1">
        <v>-0.95</v>
      </c>
      <c r="D17" s="1">
        <f>(B22-B17)/5</f>
        <v>2.0000000000000018E-3</v>
      </c>
      <c r="E17" s="1">
        <f>(C22-C17)/5</f>
        <v>5.9999999999999984E-2</v>
      </c>
    </row>
    <row r="18" spans="1:20" x14ac:dyDescent="0.25">
      <c r="A18">
        <v>520</v>
      </c>
      <c r="B18">
        <v>0.752</v>
      </c>
      <c r="C18" s="1">
        <v>-0.89</v>
      </c>
    </row>
    <row r="19" spans="1:20" x14ac:dyDescent="0.25">
      <c r="A19">
        <v>540</v>
      </c>
      <c r="B19">
        <v>0.754</v>
      </c>
      <c r="C19" s="1">
        <v>-0.83</v>
      </c>
    </row>
    <row r="20" spans="1:20" x14ac:dyDescent="0.25">
      <c r="A20">
        <v>560</v>
      </c>
      <c r="B20">
        <v>0.75600000000000001</v>
      </c>
      <c r="C20" s="1">
        <v>-0.77</v>
      </c>
    </row>
    <row r="21" spans="1:20" x14ac:dyDescent="0.25">
      <c r="A21">
        <v>580</v>
      </c>
      <c r="B21">
        <v>0.75800000000000001</v>
      </c>
      <c r="C21" s="1">
        <v>-0.71</v>
      </c>
    </row>
    <row r="22" spans="1:20" x14ac:dyDescent="0.25">
      <c r="A22">
        <v>600</v>
      </c>
      <c r="B22">
        <v>0.76</v>
      </c>
      <c r="C22" s="1">
        <v>-0.65</v>
      </c>
      <c r="D22" s="1">
        <f>(B27-B22)/5</f>
        <v>8.0000000000000071E-3</v>
      </c>
      <c r="E22" s="1">
        <f>(C27-C22)/5</f>
        <v>0.05</v>
      </c>
    </row>
    <row r="23" spans="1:20" x14ac:dyDescent="0.25">
      <c r="A23">
        <v>620</v>
      </c>
      <c r="B23">
        <v>0.76800000000000002</v>
      </c>
      <c r="C23" s="1">
        <v>-0.6</v>
      </c>
    </row>
    <row r="24" spans="1:20" x14ac:dyDescent="0.25">
      <c r="A24">
        <v>640</v>
      </c>
      <c r="B24">
        <v>0.77600000000000002</v>
      </c>
      <c r="C24" s="1">
        <v>-0.55000000000000004</v>
      </c>
      <c r="T24" t="s">
        <v>4</v>
      </c>
    </row>
    <row r="25" spans="1:20" x14ac:dyDescent="0.25">
      <c r="A25">
        <v>660</v>
      </c>
      <c r="B25">
        <v>0.78400000000000003</v>
      </c>
      <c r="C25" s="1">
        <v>-0.5</v>
      </c>
    </row>
    <row r="26" spans="1:20" x14ac:dyDescent="0.25">
      <c r="A26">
        <v>680</v>
      </c>
      <c r="B26">
        <v>0.79200000000000004</v>
      </c>
      <c r="C26" s="1">
        <v>-0.45</v>
      </c>
    </row>
    <row r="27" spans="1:20" x14ac:dyDescent="0.25">
      <c r="A27">
        <v>700</v>
      </c>
      <c r="B27">
        <v>0.8</v>
      </c>
      <c r="C27" s="1">
        <v>-0.4</v>
      </c>
      <c r="D27" s="1">
        <f>(B32-B27)/5</f>
        <v>1.9999999999999997E-2</v>
      </c>
      <c r="E27" s="1">
        <f>(C32-C27)/5</f>
        <v>0.04</v>
      </c>
    </row>
    <row r="28" spans="1:20" x14ac:dyDescent="0.25">
      <c r="A28">
        <v>720</v>
      </c>
      <c r="B28">
        <v>0.82</v>
      </c>
      <c r="C28" s="1">
        <v>-0.36</v>
      </c>
    </row>
    <row r="29" spans="1:20" x14ac:dyDescent="0.25">
      <c r="A29">
        <v>740</v>
      </c>
      <c r="B29">
        <v>0.84</v>
      </c>
      <c r="C29" s="1">
        <v>-0.32</v>
      </c>
    </row>
    <row r="30" spans="1:20" x14ac:dyDescent="0.25">
      <c r="A30">
        <v>760</v>
      </c>
      <c r="B30">
        <v>0.86</v>
      </c>
      <c r="C30" s="1">
        <v>-0.28000000000000003</v>
      </c>
    </row>
    <row r="31" spans="1:20" x14ac:dyDescent="0.25">
      <c r="A31">
        <v>780</v>
      </c>
      <c r="B31">
        <v>0.88</v>
      </c>
      <c r="C31" s="1">
        <v>-0.24</v>
      </c>
    </row>
    <row r="32" spans="1:20" x14ac:dyDescent="0.25">
      <c r="A32">
        <v>800</v>
      </c>
      <c r="B32">
        <v>0.9</v>
      </c>
      <c r="C32" s="1">
        <v>-0.2</v>
      </c>
      <c r="D32" s="1">
        <f>(B37-B32)/5</f>
        <v>1.9999999999999997E-2</v>
      </c>
      <c r="E32" s="1">
        <f>(C37-C32)/5</f>
        <v>3.0000000000000006E-2</v>
      </c>
    </row>
    <row r="33" spans="1:5" x14ac:dyDescent="0.25">
      <c r="A33">
        <v>820</v>
      </c>
      <c r="B33">
        <v>0.92</v>
      </c>
      <c r="C33" s="1">
        <v>-0.17</v>
      </c>
    </row>
    <row r="34" spans="1:5" x14ac:dyDescent="0.25">
      <c r="A34">
        <v>840</v>
      </c>
      <c r="B34">
        <v>0.94</v>
      </c>
      <c r="C34" s="1">
        <v>-0.14000000000000001</v>
      </c>
    </row>
    <row r="35" spans="1:5" x14ac:dyDescent="0.25">
      <c r="A35">
        <v>860</v>
      </c>
      <c r="B35">
        <v>0.96</v>
      </c>
      <c r="C35" s="1">
        <v>-0.11</v>
      </c>
    </row>
    <row r="36" spans="1:5" x14ac:dyDescent="0.25">
      <c r="A36">
        <v>880</v>
      </c>
      <c r="B36">
        <v>0.98</v>
      </c>
      <c r="C36" s="1">
        <v>-0.08</v>
      </c>
    </row>
    <row r="37" spans="1:5" x14ac:dyDescent="0.25">
      <c r="A37">
        <v>900</v>
      </c>
      <c r="B37">
        <v>1</v>
      </c>
      <c r="C37" s="1">
        <v>-0.05</v>
      </c>
      <c r="D37" s="1">
        <f>(B42-B37)/5</f>
        <v>2.5000000000000001E-2</v>
      </c>
      <c r="E37" s="1">
        <f>(C42-C37)/5</f>
        <v>0.02</v>
      </c>
    </row>
    <row r="38" spans="1:5" x14ac:dyDescent="0.25">
      <c r="A38">
        <v>920</v>
      </c>
      <c r="B38">
        <v>1.0249999999999999</v>
      </c>
      <c r="C38" s="1">
        <v>-2.5000000000000001E-2</v>
      </c>
    </row>
    <row r="39" spans="1:5" x14ac:dyDescent="0.25">
      <c r="A39">
        <v>940</v>
      </c>
      <c r="B39">
        <v>1.05</v>
      </c>
      <c r="C39" s="1">
        <v>0</v>
      </c>
    </row>
    <row r="40" spans="1:5" x14ac:dyDescent="0.25">
      <c r="A40">
        <v>960</v>
      </c>
      <c r="B40">
        <v>1.075</v>
      </c>
      <c r="C40" s="1">
        <v>2.5000000000000001E-2</v>
      </c>
    </row>
    <row r="41" spans="1:5" x14ac:dyDescent="0.25">
      <c r="A41">
        <v>980</v>
      </c>
      <c r="B41">
        <v>1.1000000000000001</v>
      </c>
      <c r="C41" s="1">
        <v>0.05</v>
      </c>
    </row>
    <row r="42" spans="1:5" x14ac:dyDescent="0.25">
      <c r="A42">
        <v>1000</v>
      </c>
      <c r="B42">
        <v>1.125</v>
      </c>
      <c r="C42" s="1">
        <v>0.05</v>
      </c>
      <c r="D42" s="1">
        <f>(B47-B42)/5</f>
        <v>2.5000000000000001E-2</v>
      </c>
      <c r="E42" s="1">
        <f>(C47-C42)/5</f>
        <v>0</v>
      </c>
    </row>
    <row r="43" spans="1:5" x14ac:dyDescent="0.25">
      <c r="A43">
        <v>1020</v>
      </c>
      <c r="B43">
        <v>1.1499999999999999</v>
      </c>
      <c r="C43" s="1">
        <v>0.05</v>
      </c>
    </row>
    <row r="44" spans="1:5" x14ac:dyDescent="0.25">
      <c r="A44">
        <v>1040</v>
      </c>
      <c r="B44">
        <v>1.175</v>
      </c>
      <c r="C44" s="1">
        <v>0.05</v>
      </c>
    </row>
    <row r="45" spans="1:5" x14ac:dyDescent="0.25">
      <c r="A45">
        <v>1060</v>
      </c>
      <c r="B45">
        <v>1.2</v>
      </c>
      <c r="C45" s="1">
        <v>0.05</v>
      </c>
    </row>
    <row r="46" spans="1:5" x14ac:dyDescent="0.25">
      <c r="A46">
        <v>1080</v>
      </c>
      <c r="B46">
        <v>1.2250000000000001</v>
      </c>
      <c r="C46" s="1">
        <v>0.05</v>
      </c>
    </row>
    <row r="47" spans="1:5" x14ac:dyDescent="0.25">
      <c r="A47">
        <v>1100</v>
      </c>
      <c r="B47">
        <v>1.25</v>
      </c>
      <c r="C47" s="1">
        <v>0.05</v>
      </c>
      <c r="D47" s="1">
        <f>(B52-B47)/5</f>
        <v>-1.0000000000000009E-2</v>
      </c>
      <c r="E47" s="1">
        <f>(C52-C47)/5</f>
        <v>0</v>
      </c>
    </row>
    <row r="48" spans="1:5" x14ac:dyDescent="0.25">
      <c r="A48">
        <v>1120</v>
      </c>
      <c r="B48">
        <v>1.24</v>
      </c>
      <c r="C48" s="1">
        <v>0.05</v>
      </c>
    </row>
    <row r="49" spans="1:5" x14ac:dyDescent="0.25">
      <c r="A49">
        <v>1140</v>
      </c>
      <c r="B49">
        <v>1.23</v>
      </c>
      <c r="C49" s="1">
        <v>0.05</v>
      </c>
    </row>
    <row r="50" spans="1:5" x14ac:dyDescent="0.25">
      <c r="A50">
        <v>1160</v>
      </c>
      <c r="B50">
        <v>1.22</v>
      </c>
      <c r="C50" s="1">
        <v>0.05</v>
      </c>
    </row>
    <row r="51" spans="1:5" x14ac:dyDescent="0.25">
      <c r="A51">
        <v>1180</v>
      </c>
      <c r="B51">
        <v>1.21</v>
      </c>
      <c r="C51" s="1">
        <v>0.05</v>
      </c>
    </row>
    <row r="52" spans="1:5" x14ac:dyDescent="0.25">
      <c r="A52">
        <v>1200</v>
      </c>
      <c r="B52">
        <v>1.2</v>
      </c>
      <c r="C52" s="1">
        <v>0.05</v>
      </c>
      <c r="D52" s="1">
        <f>(B57-B52)/5</f>
        <v>-1.0000000000000009E-2</v>
      </c>
      <c r="E52" s="1">
        <f>(C57-C52)/5</f>
        <v>5.2000000000000005E-2</v>
      </c>
    </row>
    <row r="53" spans="1:5" x14ac:dyDescent="0.25">
      <c r="A53">
        <v>1220</v>
      </c>
      <c r="B53">
        <v>1.19</v>
      </c>
      <c r="C53" s="1">
        <v>0.05</v>
      </c>
    </row>
    <row r="54" spans="1:5" x14ac:dyDescent="0.25">
      <c r="A54">
        <v>1240</v>
      </c>
      <c r="B54">
        <v>1.18</v>
      </c>
      <c r="C54" s="1">
        <v>0.1</v>
      </c>
    </row>
    <row r="55" spans="1:5" x14ac:dyDescent="0.25">
      <c r="A55">
        <v>1260</v>
      </c>
      <c r="B55">
        <v>1.17</v>
      </c>
      <c r="C55" s="1">
        <v>0.16600000000000001</v>
      </c>
    </row>
    <row r="56" spans="1:5" x14ac:dyDescent="0.25">
      <c r="A56">
        <v>1280</v>
      </c>
      <c r="B56">
        <v>1.1599999999999999</v>
      </c>
      <c r="C56" s="1">
        <v>0.23300000000000001</v>
      </c>
    </row>
    <row r="57" spans="1:5" x14ac:dyDescent="0.25">
      <c r="A57">
        <v>1300</v>
      </c>
      <c r="B57">
        <v>1.1499999999999999</v>
      </c>
      <c r="C57" s="1">
        <v>0.31</v>
      </c>
      <c r="D57" s="1">
        <f>(B62-B57)/5</f>
        <v>7.0000000000000021E-2</v>
      </c>
      <c r="E57" s="1">
        <f>(C62-C57)/5</f>
        <v>4.8000000000000008E-2</v>
      </c>
    </row>
    <row r="58" spans="1:5" x14ac:dyDescent="0.25">
      <c r="A58">
        <v>1320</v>
      </c>
      <c r="B58">
        <v>1.22</v>
      </c>
      <c r="C58" s="1">
        <v>0.36699999999999999</v>
      </c>
    </row>
    <row r="59" spans="1:5" x14ac:dyDescent="0.25">
      <c r="A59">
        <v>1340</v>
      </c>
      <c r="B59">
        <v>1.29</v>
      </c>
      <c r="C59" s="1">
        <v>0.434</v>
      </c>
      <c r="E59" s="1">
        <f>(C64-C59)/5</f>
        <v>2.3200000000000009E-2</v>
      </c>
    </row>
    <row r="60" spans="1:5" x14ac:dyDescent="0.25">
      <c r="A60">
        <v>1360</v>
      </c>
      <c r="B60">
        <v>1.36</v>
      </c>
      <c r="C60" s="1">
        <v>0.5</v>
      </c>
    </row>
    <row r="61" spans="1:5" x14ac:dyDescent="0.25">
      <c r="A61">
        <v>1380</v>
      </c>
      <c r="B61">
        <v>1.43</v>
      </c>
      <c r="C61" s="1">
        <v>0.54</v>
      </c>
    </row>
    <row r="62" spans="1:5" x14ac:dyDescent="0.25">
      <c r="A62">
        <v>1400</v>
      </c>
      <c r="B62">
        <v>1.5</v>
      </c>
      <c r="C62" s="1">
        <v>0.55000000000000004</v>
      </c>
      <c r="D62" s="1">
        <f>(B67-B62)/5</f>
        <v>7.0000000000000021E-2</v>
      </c>
      <c r="E62" s="1">
        <f>(C67-C62)/5</f>
        <v>-1.0000000000000009E-2</v>
      </c>
    </row>
    <row r="63" spans="1:5" x14ac:dyDescent="0.25">
      <c r="A63">
        <v>1420</v>
      </c>
      <c r="B63">
        <v>1.57</v>
      </c>
      <c r="C63" s="1">
        <v>0.55000000000000004</v>
      </c>
    </row>
    <row r="64" spans="1:5" x14ac:dyDescent="0.25">
      <c r="A64">
        <v>1440</v>
      </c>
      <c r="B64">
        <v>1.64</v>
      </c>
      <c r="C64" s="1">
        <v>0.55000000000000004</v>
      </c>
    </row>
    <row r="65" spans="1:5" x14ac:dyDescent="0.25">
      <c r="A65">
        <v>1460</v>
      </c>
      <c r="B65">
        <v>1.71</v>
      </c>
      <c r="C65" s="1">
        <v>0.52</v>
      </c>
    </row>
    <row r="66" spans="1:5" x14ac:dyDescent="0.25">
      <c r="A66">
        <v>1480</v>
      </c>
      <c r="B66">
        <v>1.78</v>
      </c>
      <c r="C66" s="1">
        <v>0.51</v>
      </c>
    </row>
    <row r="67" spans="1:5" x14ac:dyDescent="0.25">
      <c r="A67">
        <v>1500</v>
      </c>
      <c r="B67">
        <v>1.85</v>
      </c>
      <c r="C67" s="1">
        <v>0.5</v>
      </c>
      <c r="D67" s="1">
        <f>(B72-B67)/5</f>
        <v>7.0000000000000021E-2</v>
      </c>
      <c r="E67" s="1">
        <f>(C72-C67)/5</f>
        <v>-0.04</v>
      </c>
    </row>
    <row r="68" spans="1:5" x14ac:dyDescent="0.25">
      <c r="A68">
        <v>1520</v>
      </c>
      <c r="B68">
        <v>1.92</v>
      </c>
      <c r="C68" s="1">
        <v>0.46</v>
      </c>
    </row>
    <row r="69" spans="1:5" x14ac:dyDescent="0.25">
      <c r="A69">
        <v>1540</v>
      </c>
      <c r="B69">
        <v>1.99</v>
      </c>
      <c r="C69" s="1">
        <v>0.42</v>
      </c>
    </row>
    <row r="70" spans="1:5" x14ac:dyDescent="0.25">
      <c r="A70">
        <v>1560</v>
      </c>
      <c r="B70">
        <v>2.06</v>
      </c>
      <c r="C70" s="1">
        <v>0.38</v>
      </c>
    </row>
    <row r="71" spans="1:5" x14ac:dyDescent="0.25">
      <c r="A71">
        <v>1580</v>
      </c>
      <c r="B71">
        <v>2.13</v>
      </c>
      <c r="C71" s="1">
        <v>0.34</v>
      </c>
    </row>
    <row r="72" spans="1:5" x14ac:dyDescent="0.25">
      <c r="A72">
        <v>1600</v>
      </c>
      <c r="B72">
        <v>2.2000000000000002</v>
      </c>
      <c r="C72" s="1">
        <v>0.3</v>
      </c>
      <c r="D72" s="1">
        <f>(B77-B72)/5</f>
        <v>-0.44000000000000006</v>
      </c>
      <c r="E72" s="1">
        <f>(C77-C72)/5</f>
        <v>-0.06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03FDB-B798-491E-A4C1-60B878BF3583}">
  <dimension ref="A1:R72"/>
  <sheetViews>
    <sheetView topLeftCell="A46" workbookViewId="0">
      <selection activeCell="T24" sqref="T24"/>
    </sheetView>
  </sheetViews>
  <sheetFormatPr baseColWidth="10" defaultRowHeight="15" x14ac:dyDescent="0.25"/>
  <cols>
    <col min="3" max="3" width="11.42578125" style="1"/>
  </cols>
  <sheetData>
    <row r="1" spans="1:18" x14ac:dyDescent="0.25">
      <c r="A1" t="s">
        <v>0</v>
      </c>
      <c r="B1" t="s">
        <v>2</v>
      </c>
      <c r="C1" s="1" t="s">
        <v>3</v>
      </c>
    </row>
    <row r="2" spans="1:18" x14ac:dyDescent="0.25">
      <c r="A2">
        <v>200</v>
      </c>
      <c r="B2">
        <v>1.2</v>
      </c>
      <c r="C2" s="1">
        <v>-4.7</v>
      </c>
      <c r="D2" s="1"/>
      <c r="E2" s="1"/>
    </row>
    <row r="3" spans="1:18" x14ac:dyDescent="0.25">
      <c r="A3">
        <v>220</v>
      </c>
      <c r="B3">
        <v>1.1499999999999999</v>
      </c>
      <c r="C3" s="1">
        <v>-4.2</v>
      </c>
    </row>
    <row r="4" spans="1:18" x14ac:dyDescent="0.25">
      <c r="A4">
        <v>240</v>
      </c>
      <c r="B4">
        <v>1.1000000000000001</v>
      </c>
      <c r="C4" s="1">
        <v>-3.8</v>
      </c>
    </row>
    <row r="5" spans="1:18" x14ac:dyDescent="0.25">
      <c r="A5">
        <v>260</v>
      </c>
      <c r="B5">
        <v>1.08</v>
      </c>
      <c r="C5" s="1">
        <v>-3.45</v>
      </c>
    </row>
    <row r="6" spans="1:18" x14ac:dyDescent="0.25">
      <c r="A6">
        <v>280</v>
      </c>
      <c r="B6">
        <v>1.07</v>
      </c>
      <c r="C6" s="1">
        <v>-3.15</v>
      </c>
    </row>
    <row r="7" spans="1:18" x14ac:dyDescent="0.25">
      <c r="A7">
        <v>300</v>
      </c>
      <c r="B7">
        <v>1.05</v>
      </c>
      <c r="C7" s="1">
        <v>-2.9</v>
      </c>
      <c r="D7" s="1"/>
      <c r="E7" s="1"/>
    </row>
    <row r="8" spans="1:18" x14ac:dyDescent="0.25">
      <c r="A8">
        <v>320</v>
      </c>
      <c r="B8">
        <v>1.03</v>
      </c>
      <c r="C8" s="1">
        <v>-2.7</v>
      </c>
    </row>
    <row r="9" spans="1:18" x14ac:dyDescent="0.25">
      <c r="A9">
        <v>340</v>
      </c>
      <c r="B9">
        <v>1.01</v>
      </c>
      <c r="C9" s="1">
        <v>-2.5499999999999998</v>
      </c>
    </row>
    <row r="10" spans="1:18" x14ac:dyDescent="0.25">
      <c r="A10">
        <v>360</v>
      </c>
      <c r="B10">
        <v>0.99</v>
      </c>
      <c r="C10" s="1">
        <v>-2.4</v>
      </c>
    </row>
    <row r="11" spans="1:18" x14ac:dyDescent="0.25">
      <c r="A11">
        <v>380</v>
      </c>
      <c r="B11">
        <v>0.97</v>
      </c>
      <c r="C11" s="1">
        <v>-2.2999999999999998</v>
      </c>
      <c r="R11">
        <f>(0.72-0.66)/5</f>
        <v>1.1999999999999988E-2</v>
      </c>
    </row>
    <row r="12" spans="1:18" x14ac:dyDescent="0.25">
      <c r="A12">
        <v>400</v>
      </c>
      <c r="B12">
        <v>0.95</v>
      </c>
      <c r="C12" s="1">
        <v>-2.15</v>
      </c>
      <c r="D12" s="1"/>
      <c r="E12" s="1"/>
    </row>
    <row r="13" spans="1:18" x14ac:dyDescent="0.25">
      <c r="A13">
        <v>420</v>
      </c>
      <c r="B13">
        <v>0.93</v>
      </c>
      <c r="C13" s="1">
        <v>-2.0499999999999998</v>
      </c>
    </row>
    <row r="14" spans="1:18" x14ac:dyDescent="0.25">
      <c r="A14">
        <v>440</v>
      </c>
      <c r="B14">
        <v>0.91</v>
      </c>
      <c r="C14" s="1">
        <v>-1.95</v>
      </c>
    </row>
    <row r="15" spans="1:18" x14ac:dyDescent="0.25">
      <c r="A15">
        <v>460</v>
      </c>
      <c r="B15">
        <v>0.89</v>
      </c>
      <c r="C15" s="1">
        <v>-1.9</v>
      </c>
    </row>
    <row r="16" spans="1:18" x14ac:dyDescent="0.25">
      <c r="A16">
        <v>480</v>
      </c>
      <c r="B16">
        <v>0.87</v>
      </c>
      <c r="C16" s="1">
        <v>-1.85</v>
      </c>
    </row>
    <row r="17" spans="1:6" x14ac:dyDescent="0.25">
      <c r="A17">
        <v>500</v>
      </c>
      <c r="B17">
        <v>0.85</v>
      </c>
      <c r="C17" s="1">
        <v>-1.8</v>
      </c>
      <c r="D17" s="1"/>
      <c r="E17" s="1"/>
    </row>
    <row r="18" spans="1:6" x14ac:dyDescent="0.25">
      <c r="A18">
        <v>520</v>
      </c>
      <c r="B18">
        <v>0.7</v>
      </c>
      <c r="C18" s="1">
        <v>-1.8</v>
      </c>
    </row>
    <row r="19" spans="1:6" x14ac:dyDescent="0.25">
      <c r="A19">
        <v>540</v>
      </c>
      <c r="B19">
        <v>0.5</v>
      </c>
      <c r="C19" s="1">
        <v>-1.55</v>
      </c>
    </row>
    <row r="20" spans="1:6" x14ac:dyDescent="0.25">
      <c r="A20">
        <v>560</v>
      </c>
      <c r="B20">
        <v>0.7</v>
      </c>
      <c r="C20" s="1">
        <v>-1.2</v>
      </c>
    </row>
    <row r="21" spans="1:6" x14ac:dyDescent="0.25">
      <c r="A21">
        <v>580</v>
      </c>
      <c r="B21">
        <v>0.8</v>
      </c>
      <c r="C21" s="1">
        <v>-1.1499999999999999</v>
      </c>
    </row>
    <row r="22" spans="1:6" x14ac:dyDescent="0.25">
      <c r="A22">
        <v>600</v>
      </c>
      <c r="B22">
        <v>0.9</v>
      </c>
      <c r="C22" s="1">
        <v>-1.1299999999999999</v>
      </c>
      <c r="D22" s="1"/>
      <c r="E22" s="1"/>
      <c r="F22" s="1"/>
    </row>
    <row r="23" spans="1:6" x14ac:dyDescent="0.25">
      <c r="A23">
        <v>620</v>
      </c>
      <c r="B23">
        <v>0.92500000000000004</v>
      </c>
      <c r="C23" s="1">
        <v>-1.1039999999999999</v>
      </c>
    </row>
    <row r="24" spans="1:6" x14ac:dyDescent="0.25">
      <c r="A24">
        <v>640</v>
      </c>
      <c r="B24">
        <v>0.95</v>
      </c>
      <c r="C24" s="1">
        <v>-1.0780000000000001</v>
      </c>
    </row>
    <row r="25" spans="1:6" x14ac:dyDescent="0.25">
      <c r="A25">
        <v>660</v>
      </c>
      <c r="B25">
        <v>0.96</v>
      </c>
      <c r="C25" s="1">
        <v>-1.052</v>
      </c>
    </row>
    <row r="26" spans="1:6" x14ac:dyDescent="0.25">
      <c r="A26">
        <v>680</v>
      </c>
      <c r="B26">
        <v>0.96499999999999997</v>
      </c>
      <c r="C26" s="1">
        <v>-1.026</v>
      </c>
    </row>
    <row r="27" spans="1:6" x14ac:dyDescent="0.25">
      <c r="A27">
        <v>700</v>
      </c>
      <c r="B27">
        <v>0.97</v>
      </c>
      <c r="C27" s="1">
        <v>-1</v>
      </c>
      <c r="D27" s="1"/>
      <c r="E27" s="1"/>
    </row>
    <row r="28" spans="1:6" x14ac:dyDescent="0.25">
      <c r="A28">
        <v>720</v>
      </c>
      <c r="B28">
        <v>0.97599999999999998</v>
      </c>
      <c r="C28" s="1">
        <v>-0.97</v>
      </c>
    </row>
    <row r="29" spans="1:6" x14ac:dyDescent="0.25">
      <c r="A29">
        <v>740</v>
      </c>
      <c r="B29">
        <v>0.98199999999999998</v>
      </c>
      <c r="C29" s="1">
        <v>-0.94</v>
      </c>
    </row>
    <row r="30" spans="1:6" x14ac:dyDescent="0.25">
      <c r="A30">
        <v>760</v>
      </c>
      <c r="B30">
        <v>0.98799999999999999</v>
      </c>
      <c r="C30" s="1">
        <v>-0.91</v>
      </c>
    </row>
    <row r="31" spans="1:6" x14ac:dyDescent="0.25">
      <c r="A31">
        <v>780</v>
      </c>
      <c r="B31">
        <v>0.99399999999999999</v>
      </c>
      <c r="C31" s="1">
        <v>-0.88</v>
      </c>
    </row>
    <row r="32" spans="1:6" x14ac:dyDescent="0.25">
      <c r="A32">
        <v>800</v>
      </c>
      <c r="B32">
        <v>1</v>
      </c>
      <c r="C32" s="1">
        <v>-0.85</v>
      </c>
      <c r="D32" s="1"/>
      <c r="E32" s="1"/>
    </row>
    <row r="33" spans="1:6" x14ac:dyDescent="0.25">
      <c r="A33">
        <v>820</v>
      </c>
      <c r="B33">
        <v>1.01</v>
      </c>
      <c r="C33" s="1">
        <v>-0.82</v>
      </c>
    </row>
    <row r="34" spans="1:6" x14ac:dyDescent="0.25">
      <c r="A34">
        <v>840</v>
      </c>
      <c r="B34">
        <v>1.02</v>
      </c>
      <c r="C34" s="1">
        <v>-0.79</v>
      </c>
    </row>
    <row r="35" spans="1:6" x14ac:dyDescent="0.25">
      <c r="A35">
        <v>860</v>
      </c>
      <c r="B35">
        <v>1.03</v>
      </c>
      <c r="C35" s="1">
        <v>-0.76</v>
      </c>
    </row>
    <row r="36" spans="1:6" x14ac:dyDescent="0.25">
      <c r="A36">
        <v>880</v>
      </c>
      <c r="B36">
        <v>1.04</v>
      </c>
      <c r="C36" s="1">
        <v>-0.73</v>
      </c>
    </row>
    <row r="37" spans="1:6" x14ac:dyDescent="0.25">
      <c r="A37">
        <v>900</v>
      </c>
      <c r="B37">
        <v>1.05</v>
      </c>
      <c r="C37" s="1">
        <v>-0.7</v>
      </c>
      <c r="D37" s="1"/>
      <c r="E37" s="1"/>
    </row>
    <row r="38" spans="1:6" x14ac:dyDescent="0.25">
      <c r="A38">
        <v>920</v>
      </c>
      <c r="B38">
        <v>1.06</v>
      </c>
      <c r="C38" s="1">
        <v>-0.67600000000000005</v>
      </c>
    </row>
    <row r="39" spans="1:6" x14ac:dyDescent="0.25">
      <c r="A39">
        <v>940</v>
      </c>
      <c r="B39">
        <v>1.07</v>
      </c>
      <c r="C39" s="1">
        <v>-0.65200000000000002</v>
      </c>
    </row>
    <row r="40" spans="1:6" x14ac:dyDescent="0.25">
      <c r="A40">
        <v>960</v>
      </c>
      <c r="B40">
        <v>1.08</v>
      </c>
      <c r="C40" s="1">
        <v>-0.628</v>
      </c>
    </row>
    <row r="41" spans="1:6" x14ac:dyDescent="0.25">
      <c r="A41">
        <v>980</v>
      </c>
      <c r="B41">
        <v>1.0900000000000001</v>
      </c>
      <c r="C41" s="1">
        <v>-0.60399999999999998</v>
      </c>
    </row>
    <row r="42" spans="1:6" x14ac:dyDescent="0.25">
      <c r="A42">
        <v>1000</v>
      </c>
      <c r="B42">
        <v>1.1000000000000001</v>
      </c>
      <c r="C42" s="1">
        <v>-0.57999999999999996</v>
      </c>
      <c r="D42" s="1"/>
      <c r="E42" s="1"/>
      <c r="F42" s="1"/>
    </row>
    <row r="43" spans="1:6" x14ac:dyDescent="0.25">
      <c r="A43">
        <v>1020</v>
      </c>
      <c r="B43">
        <v>1.105</v>
      </c>
      <c r="C43" s="1">
        <v>-0.56399999999999995</v>
      </c>
    </row>
    <row r="44" spans="1:6" x14ac:dyDescent="0.25">
      <c r="A44">
        <v>1040</v>
      </c>
      <c r="B44">
        <v>1.1100000000000001</v>
      </c>
      <c r="C44" s="1">
        <v>-0.54800000000000004</v>
      </c>
    </row>
    <row r="45" spans="1:6" x14ac:dyDescent="0.25">
      <c r="A45">
        <v>1060</v>
      </c>
      <c r="B45">
        <v>1.115</v>
      </c>
      <c r="C45" s="1">
        <v>-0.53200000000000003</v>
      </c>
    </row>
    <row r="46" spans="1:6" x14ac:dyDescent="0.25">
      <c r="A46">
        <v>1080</v>
      </c>
      <c r="B46">
        <v>1.1200000000000001</v>
      </c>
      <c r="C46" s="1">
        <v>-0.51600000000000001</v>
      </c>
    </row>
    <row r="47" spans="1:6" x14ac:dyDescent="0.25">
      <c r="A47">
        <v>1100</v>
      </c>
      <c r="B47">
        <v>1.125</v>
      </c>
      <c r="C47" s="1">
        <v>-0.5</v>
      </c>
      <c r="D47" s="1"/>
      <c r="E47" s="1"/>
    </row>
    <row r="48" spans="1:6" x14ac:dyDescent="0.25">
      <c r="A48">
        <v>1120</v>
      </c>
      <c r="B48">
        <v>1.1299999999999999</v>
      </c>
      <c r="C48" s="1">
        <v>-0.48</v>
      </c>
    </row>
    <row r="49" spans="1:6" x14ac:dyDescent="0.25">
      <c r="A49">
        <v>1140</v>
      </c>
      <c r="B49">
        <v>1.135</v>
      </c>
      <c r="C49" s="1">
        <v>-0.46</v>
      </c>
    </row>
    <row r="50" spans="1:6" x14ac:dyDescent="0.25">
      <c r="A50">
        <v>1160</v>
      </c>
      <c r="B50">
        <v>1.1399999999999999</v>
      </c>
      <c r="C50" s="1">
        <v>-0.44</v>
      </c>
    </row>
    <row r="51" spans="1:6" x14ac:dyDescent="0.25">
      <c r="A51">
        <v>1180</v>
      </c>
      <c r="B51">
        <v>1.145</v>
      </c>
      <c r="C51" s="1">
        <v>-0.42</v>
      </c>
    </row>
    <row r="52" spans="1:6" x14ac:dyDescent="0.25">
      <c r="A52">
        <v>1200</v>
      </c>
      <c r="B52">
        <v>1.1499999999999999</v>
      </c>
      <c r="C52" s="1">
        <v>-0.4</v>
      </c>
      <c r="D52" s="1"/>
      <c r="E52" s="1"/>
    </row>
    <row r="53" spans="1:6" x14ac:dyDescent="0.25">
      <c r="A53">
        <v>1220</v>
      </c>
      <c r="B53">
        <v>1.1399999999999999</v>
      </c>
      <c r="C53" s="1">
        <v>-0.39</v>
      </c>
    </row>
    <row r="54" spans="1:6" x14ac:dyDescent="0.25">
      <c r="A54">
        <v>1240</v>
      </c>
      <c r="B54">
        <v>1.1299999999999999</v>
      </c>
      <c r="C54" s="1">
        <v>-0.38</v>
      </c>
    </row>
    <row r="55" spans="1:6" x14ac:dyDescent="0.25">
      <c r="A55">
        <v>1260</v>
      </c>
      <c r="B55">
        <v>1.1200000000000001</v>
      </c>
      <c r="C55" s="1">
        <v>-0.37</v>
      </c>
    </row>
    <row r="56" spans="1:6" x14ac:dyDescent="0.25">
      <c r="A56">
        <v>1280</v>
      </c>
      <c r="B56">
        <v>1.1000000000000001</v>
      </c>
      <c r="C56" s="1">
        <v>-0.36</v>
      </c>
    </row>
    <row r="57" spans="1:6" x14ac:dyDescent="0.25">
      <c r="A57">
        <v>1300</v>
      </c>
      <c r="B57">
        <v>1.1000000000000001</v>
      </c>
      <c r="C57" s="1">
        <v>-0.35</v>
      </c>
      <c r="D57" s="1"/>
      <c r="E57" s="1"/>
    </row>
    <row r="58" spans="1:6" x14ac:dyDescent="0.25">
      <c r="A58">
        <v>1320</v>
      </c>
      <c r="B58">
        <v>1.1299999999999999</v>
      </c>
      <c r="C58" s="1">
        <v>-0.23499999999999999</v>
      </c>
      <c r="F58" s="1"/>
    </row>
    <row r="59" spans="1:6" x14ac:dyDescent="0.25">
      <c r="A59">
        <v>1340</v>
      </c>
      <c r="B59">
        <v>1.1599999999999999</v>
      </c>
      <c r="C59" s="1">
        <v>-0.22625000000000001</v>
      </c>
      <c r="E59" s="1"/>
    </row>
    <row r="60" spans="1:6" x14ac:dyDescent="0.25">
      <c r="A60">
        <v>1360</v>
      </c>
      <c r="B60">
        <v>1.19</v>
      </c>
      <c r="C60" s="1">
        <v>-0.2175</v>
      </c>
    </row>
    <row r="61" spans="1:6" x14ac:dyDescent="0.25">
      <c r="A61">
        <v>1380</v>
      </c>
      <c r="B61">
        <v>1.22</v>
      </c>
      <c r="C61" s="1">
        <v>-0.20874999999999999</v>
      </c>
    </row>
    <row r="62" spans="1:6" x14ac:dyDescent="0.25">
      <c r="A62">
        <v>1400</v>
      </c>
      <c r="B62">
        <v>1.25</v>
      </c>
      <c r="C62" s="1">
        <v>-0.2</v>
      </c>
      <c r="D62" s="1"/>
      <c r="E62" s="1"/>
    </row>
    <row r="63" spans="1:6" x14ac:dyDescent="0.25">
      <c r="A63">
        <v>1420</v>
      </c>
      <c r="B63">
        <v>1.26</v>
      </c>
      <c r="C63" s="1">
        <v>-0.19500000000000001</v>
      </c>
    </row>
    <row r="64" spans="1:6" x14ac:dyDescent="0.25">
      <c r="A64">
        <v>1440</v>
      </c>
      <c r="B64">
        <v>1.27</v>
      </c>
      <c r="C64" s="1">
        <v>-0.19</v>
      </c>
    </row>
    <row r="65" spans="1:5" x14ac:dyDescent="0.25">
      <c r="A65">
        <v>1460</v>
      </c>
      <c r="B65">
        <v>1.28</v>
      </c>
      <c r="C65" s="1">
        <v>-0.185</v>
      </c>
    </row>
    <row r="66" spans="1:5" x14ac:dyDescent="0.25">
      <c r="A66">
        <v>1480</v>
      </c>
      <c r="B66">
        <v>1.29</v>
      </c>
      <c r="C66" s="1">
        <v>-0.18</v>
      </c>
    </row>
    <row r="67" spans="1:5" x14ac:dyDescent="0.25">
      <c r="A67">
        <v>1500</v>
      </c>
      <c r="B67">
        <v>1.3</v>
      </c>
      <c r="C67" s="1">
        <v>-0.17499999999999999</v>
      </c>
      <c r="D67" s="1"/>
      <c r="E67" s="1"/>
    </row>
    <row r="68" spans="1:5" x14ac:dyDescent="0.25">
      <c r="A68">
        <v>1520</v>
      </c>
      <c r="B68">
        <v>1.31</v>
      </c>
      <c r="C68" s="1">
        <v>-0.17</v>
      </c>
    </row>
    <row r="69" spans="1:5" x14ac:dyDescent="0.25">
      <c r="A69">
        <v>1540</v>
      </c>
      <c r="B69">
        <v>1.32</v>
      </c>
      <c r="C69" s="1">
        <v>-0.16500000000000001</v>
      </c>
    </row>
    <row r="70" spans="1:5" x14ac:dyDescent="0.25">
      <c r="A70">
        <v>1560</v>
      </c>
      <c r="B70">
        <v>1.33</v>
      </c>
      <c r="C70" s="1">
        <v>-0.16</v>
      </c>
    </row>
    <row r="71" spans="1:5" x14ac:dyDescent="0.25">
      <c r="A71">
        <v>1580</v>
      </c>
      <c r="B71">
        <v>1.34</v>
      </c>
      <c r="C71" s="1">
        <v>-0.155</v>
      </c>
    </row>
    <row r="72" spans="1:5" x14ac:dyDescent="0.25">
      <c r="A72">
        <v>1600</v>
      </c>
      <c r="B72">
        <v>1.35</v>
      </c>
      <c r="C72" s="1">
        <v>-0.15</v>
      </c>
      <c r="D72" s="1"/>
      <c r="E72" s="1"/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4976E-64DE-4223-AE85-8929057279C8}">
  <dimension ref="A1:F72"/>
  <sheetViews>
    <sheetView workbookViewId="0">
      <selection activeCell="T24" sqref="T24"/>
    </sheetView>
  </sheetViews>
  <sheetFormatPr baseColWidth="10" defaultRowHeight="15" x14ac:dyDescent="0.25"/>
  <cols>
    <col min="3" max="3" width="11.42578125" style="1"/>
  </cols>
  <sheetData>
    <row r="1" spans="1:5" x14ac:dyDescent="0.25">
      <c r="A1" t="s">
        <v>0</v>
      </c>
      <c r="B1" t="s">
        <v>2</v>
      </c>
      <c r="C1" s="1" t="s">
        <v>3</v>
      </c>
    </row>
    <row r="2" spans="1:5" x14ac:dyDescent="0.25">
      <c r="A2">
        <v>200</v>
      </c>
      <c r="B2">
        <v>1</v>
      </c>
      <c r="D2" s="1"/>
      <c r="E2" s="1"/>
    </row>
    <row r="3" spans="1:5" x14ac:dyDescent="0.25">
      <c r="A3">
        <v>220</v>
      </c>
      <c r="B3">
        <v>2.2000000000000002</v>
      </c>
    </row>
    <row r="4" spans="1:5" x14ac:dyDescent="0.25">
      <c r="A4">
        <v>240</v>
      </c>
      <c r="B4">
        <v>1.3</v>
      </c>
    </row>
    <row r="5" spans="1:5" x14ac:dyDescent="0.25">
      <c r="A5">
        <v>260</v>
      </c>
      <c r="B5">
        <v>1.6</v>
      </c>
    </row>
    <row r="6" spans="1:5" x14ac:dyDescent="0.25">
      <c r="A6">
        <v>280</v>
      </c>
      <c r="B6">
        <v>1.7</v>
      </c>
    </row>
    <row r="7" spans="1:5" x14ac:dyDescent="0.25">
      <c r="A7">
        <v>300</v>
      </c>
      <c r="B7">
        <v>1.1000000000000001</v>
      </c>
      <c r="D7" s="1"/>
      <c r="E7" s="1"/>
    </row>
    <row r="8" spans="1:5" x14ac:dyDescent="0.25">
      <c r="A8">
        <v>320</v>
      </c>
      <c r="B8">
        <v>1.25</v>
      </c>
    </row>
    <row r="9" spans="1:5" x14ac:dyDescent="0.25">
      <c r="A9">
        <v>340</v>
      </c>
      <c r="B9">
        <v>1.1000000000000001</v>
      </c>
      <c r="C9" s="1">
        <v>-7</v>
      </c>
    </row>
    <row r="10" spans="1:5" x14ac:dyDescent="0.25">
      <c r="A10">
        <v>360</v>
      </c>
      <c r="B10">
        <v>1.25</v>
      </c>
      <c r="C10" s="1">
        <v>-6.55</v>
      </c>
    </row>
    <row r="11" spans="1:5" x14ac:dyDescent="0.25">
      <c r="A11">
        <v>380</v>
      </c>
      <c r="B11">
        <v>1.25</v>
      </c>
      <c r="C11" s="1">
        <v>-6.55</v>
      </c>
    </row>
    <row r="12" spans="1:5" x14ac:dyDescent="0.25">
      <c r="A12">
        <v>400</v>
      </c>
      <c r="B12">
        <v>1.3</v>
      </c>
      <c r="C12" s="1">
        <v>-6.6</v>
      </c>
      <c r="D12" s="1"/>
      <c r="E12" s="1"/>
    </row>
    <row r="13" spans="1:5" x14ac:dyDescent="0.25">
      <c r="A13">
        <v>420</v>
      </c>
      <c r="B13">
        <v>1.3</v>
      </c>
      <c r="C13" s="1">
        <v>-5.9</v>
      </c>
    </row>
    <row r="14" spans="1:5" x14ac:dyDescent="0.25">
      <c r="A14">
        <v>440</v>
      </c>
      <c r="B14">
        <v>1.1499999999999999</v>
      </c>
      <c r="C14" s="1">
        <v>-5.6</v>
      </c>
    </row>
    <row r="15" spans="1:5" x14ac:dyDescent="0.25">
      <c r="A15">
        <v>460</v>
      </c>
      <c r="B15">
        <v>1.1499999999999999</v>
      </c>
      <c r="C15" s="1">
        <v>-5.4</v>
      </c>
    </row>
    <row r="16" spans="1:5" x14ac:dyDescent="0.25">
      <c r="A16">
        <v>480</v>
      </c>
      <c r="B16">
        <v>1.1000000000000001</v>
      </c>
      <c r="C16" s="1">
        <v>-5.0999999999999996</v>
      </c>
    </row>
    <row r="17" spans="1:6" x14ac:dyDescent="0.25">
      <c r="A17">
        <v>500</v>
      </c>
      <c r="B17">
        <v>1.1499999999999999</v>
      </c>
      <c r="C17" s="1">
        <v>-5</v>
      </c>
      <c r="D17" s="1"/>
      <c r="E17" s="1"/>
    </row>
    <row r="18" spans="1:6" x14ac:dyDescent="0.25">
      <c r="A18">
        <v>520</v>
      </c>
      <c r="B18">
        <v>1.2</v>
      </c>
      <c r="C18" s="1">
        <v>-4.8</v>
      </c>
    </row>
    <row r="19" spans="1:6" x14ac:dyDescent="0.25">
      <c r="A19">
        <v>540</v>
      </c>
      <c r="B19">
        <v>1.1000000000000001</v>
      </c>
      <c r="C19" s="1">
        <v>-4.5999999999999996</v>
      </c>
    </row>
    <row r="20" spans="1:6" x14ac:dyDescent="0.25">
      <c r="A20">
        <v>560</v>
      </c>
      <c r="B20">
        <v>1.1499999999999999</v>
      </c>
      <c r="C20" s="1">
        <v>-4.4000000000000004</v>
      </c>
    </row>
    <row r="21" spans="1:6" x14ac:dyDescent="0.25">
      <c r="A21">
        <v>580</v>
      </c>
      <c r="B21">
        <v>1.08</v>
      </c>
      <c r="C21" s="1">
        <v>-4.2</v>
      </c>
    </row>
    <row r="22" spans="1:6" x14ac:dyDescent="0.25">
      <c r="A22">
        <v>600</v>
      </c>
      <c r="B22">
        <v>1.08</v>
      </c>
      <c r="C22" s="1">
        <v>-4</v>
      </c>
      <c r="D22" s="1"/>
      <c r="E22" s="1"/>
      <c r="F22" s="1"/>
    </row>
    <row r="23" spans="1:6" x14ac:dyDescent="0.25">
      <c r="A23">
        <v>620</v>
      </c>
      <c r="B23">
        <v>1.1000000000000001</v>
      </c>
      <c r="C23" s="1">
        <v>-3.88</v>
      </c>
    </row>
    <row r="24" spans="1:6" x14ac:dyDescent="0.25">
      <c r="A24">
        <v>640</v>
      </c>
      <c r="B24">
        <v>1.1000000000000001</v>
      </c>
      <c r="C24" s="1">
        <v>-3.76</v>
      </c>
    </row>
    <row r="25" spans="1:6" x14ac:dyDescent="0.25">
      <c r="A25">
        <v>660</v>
      </c>
      <c r="B25">
        <v>1.1000000000000001</v>
      </c>
      <c r="C25" s="1">
        <v>-3.64</v>
      </c>
    </row>
    <row r="26" spans="1:6" x14ac:dyDescent="0.25">
      <c r="A26">
        <v>680</v>
      </c>
      <c r="B26">
        <v>1.1000000000000001</v>
      </c>
      <c r="C26" s="1">
        <v>-3.52</v>
      </c>
    </row>
    <row r="27" spans="1:6" x14ac:dyDescent="0.25">
      <c r="A27">
        <v>700</v>
      </c>
      <c r="B27">
        <v>1.1000000000000001</v>
      </c>
      <c r="C27" s="1">
        <v>-3.4</v>
      </c>
      <c r="D27" s="1"/>
      <c r="E27" s="1"/>
      <c r="F27" s="1"/>
    </row>
    <row r="28" spans="1:6" x14ac:dyDescent="0.25">
      <c r="A28">
        <v>720</v>
      </c>
      <c r="B28">
        <v>1.1499999999999999</v>
      </c>
      <c r="C28" s="1">
        <v>-3.31</v>
      </c>
    </row>
    <row r="29" spans="1:6" x14ac:dyDescent="0.25">
      <c r="A29">
        <v>740</v>
      </c>
      <c r="B29">
        <v>1.1000000000000001</v>
      </c>
      <c r="C29" s="1">
        <v>-3.22</v>
      </c>
    </row>
    <row r="30" spans="1:6" x14ac:dyDescent="0.25">
      <c r="A30">
        <v>760</v>
      </c>
      <c r="B30">
        <v>1.1000000000000001</v>
      </c>
      <c r="C30" s="1">
        <v>-3.13</v>
      </c>
    </row>
    <row r="31" spans="1:6" x14ac:dyDescent="0.25">
      <c r="A31">
        <v>780</v>
      </c>
      <c r="B31">
        <v>1.08</v>
      </c>
      <c r="C31" s="1">
        <v>-3.04</v>
      </c>
    </row>
    <row r="32" spans="1:6" x14ac:dyDescent="0.25">
      <c r="A32">
        <v>800</v>
      </c>
      <c r="B32">
        <v>1.05</v>
      </c>
      <c r="C32" s="1">
        <v>-2.95</v>
      </c>
      <c r="D32" s="1"/>
      <c r="E32" s="1"/>
    </row>
    <row r="33" spans="1:6" x14ac:dyDescent="0.25">
      <c r="A33">
        <v>820</v>
      </c>
      <c r="B33">
        <v>1.05</v>
      </c>
      <c r="C33" s="1">
        <v>-2.88</v>
      </c>
    </row>
    <row r="34" spans="1:6" x14ac:dyDescent="0.25">
      <c r="A34">
        <v>840</v>
      </c>
      <c r="B34">
        <v>1.05</v>
      </c>
      <c r="C34" s="1">
        <v>-2.81</v>
      </c>
    </row>
    <row r="35" spans="1:6" x14ac:dyDescent="0.25">
      <c r="A35">
        <v>860</v>
      </c>
      <c r="B35">
        <v>1.04</v>
      </c>
      <c r="C35" s="1">
        <v>-2.74</v>
      </c>
    </row>
    <row r="36" spans="1:6" x14ac:dyDescent="0.25">
      <c r="A36">
        <v>880</v>
      </c>
      <c r="B36">
        <v>1.04</v>
      </c>
      <c r="C36" s="1">
        <v>-2.67</v>
      </c>
    </row>
    <row r="37" spans="1:6" x14ac:dyDescent="0.25">
      <c r="A37">
        <v>900</v>
      </c>
      <c r="B37">
        <v>1.04</v>
      </c>
      <c r="C37" s="1">
        <v>-2.6</v>
      </c>
      <c r="D37" s="1"/>
      <c r="E37" s="1"/>
    </row>
    <row r="38" spans="1:6" x14ac:dyDescent="0.25">
      <c r="A38">
        <v>920</v>
      </c>
      <c r="B38">
        <v>1.04</v>
      </c>
      <c r="C38" s="1">
        <v>-2.54</v>
      </c>
    </row>
    <row r="39" spans="1:6" x14ac:dyDescent="0.25">
      <c r="A39">
        <v>940</v>
      </c>
      <c r="B39">
        <v>1.04</v>
      </c>
      <c r="C39" s="1">
        <v>-2.48</v>
      </c>
    </row>
    <row r="40" spans="1:6" x14ac:dyDescent="0.25">
      <c r="A40">
        <v>960</v>
      </c>
      <c r="B40">
        <v>1.04</v>
      </c>
      <c r="C40" s="1">
        <v>-2.42</v>
      </c>
    </row>
    <row r="41" spans="1:6" x14ac:dyDescent="0.25">
      <c r="A41">
        <v>980</v>
      </c>
      <c r="B41">
        <v>1.04</v>
      </c>
      <c r="C41" s="1">
        <v>-2.36</v>
      </c>
    </row>
    <row r="42" spans="1:6" x14ac:dyDescent="0.25">
      <c r="A42">
        <v>1000</v>
      </c>
      <c r="B42">
        <v>1.04</v>
      </c>
      <c r="C42" s="1">
        <v>-2.2999999999999998</v>
      </c>
      <c r="D42" s="1"/>
      <c r="E42" s="1"/>
      <c r="F42" s="1"/>
    </row>
    <row r="43" spans="1:6" x14ac:dyDescent="0.25">
      <c r="A43">
        <v>1020</v>
      </c>
      <c r="B43">
        <v>1.04</v>
      </c>
      <c r="C43" s="1">
        <v>-2.25</v>
      </c>
    </row>
    <row r="44" spans="1:6" x14ac:dyDescent="0.25">
      <c r="A44">
        <v>1040</v>
      </c>
      <c r="B44">
        <v>1.04</v>
      </c>
      <c r="C44" s="1">
        <v>-2.2000000000000002</v>
      </c>
    </row>
    <row r="45" spans="1:6" x14ac:dyDescent="0.25">
      <c r="A45">
        <v>1060</v>
      </c>
      <c r="B45">
        <v>1.04</v>
      </c>
      <c r="C45" s="1">
        <v>-2.15</v>
      </c>
    </row>
    <row r="46" spans="1:6" x14ac:dyDescent="0.25">
      <c r="A46">
        <v>1080</v>
      </c>
      <c r="B46">
        <v>1.04</v>
      </c>
      <c r="C46" s="1">
        <v>-2.1</v>
      </c>
    </row>
    <row r="47" spans="1:6" x14ac:dyDescent="0.25">
      <c r="A47">
        <v>1100</v>
      </c>
      <c r="B47">
        <v>1.04</v>
      </c>
      <c r="C47" s="1">
        <v>-2.0499999999999998</v>
      </c>
      <c r="D47" s="1"/>
      <c r="E47" s="1"/>
    </row>
    <row r="48" spans="1:6" x14ac:dyDescent="0.25">
      <c r="A48">
        <v>1120</v>
      </c>
      <c r="B48">
        <v>1.04</v>
      </c>
      <c r="C48" s="1">
        <v>-2.0099999999999998</v>
      </c>
    </row>
    <row r="49" spans="1:6" x14ac:dyDescent="0.25">
      <c r="A49">
        <v>1140</v>
      </c>
      <c r="B49">
        <v>1.04</v>
      </c>
      <c r="C49" s="1">
        <v>-1.97</v>
      </c>
    </row>
    <row r="50" spans="1:6" x14ac:dyDescent="0.25">
      <c r="A50">
        <v>1160</v>
      </c>
      <c r="B50">
        <v>1.04</v>
      </c>
      <c r="C50" s="1">
        <v>-1.93</v>
      </c>
    </row>
    <row r="51" spans="1:6" x14ac:dyDescent="0.25">
      <c r="A51">
        <v>1180</v>
      </c>
      <c r="B51">
        <v>1.04</v>
      </c>
      <c r="C51" s="1">
        <v>-1.89</v>
      </c>
    </row>
    <row r="52" spans="1:6" x14ac:dyDescent="0.25">
      <c r="A52">
        <v>1200</v>
      </c>
      <c r="B52">
        <v>1.04</v>
      </c>
      <c r="C52" s="1">
        <v>-1.85</v>
      </c>
      <c r="D52" s="1">
        <f>(B57-B52)/5</f>
        <v>0</v>
      </c>
      <c r="E52" s="1">
        <f>(C57-C52)/5</f>
        <v>3.0000000000000027E-2</v>
      </c>
    </row>
    <row r="53" spans="1:6" x14ac:dyDescent="0.25">
      <c r="A53">
        <v>1220</v>
      </c>
      <c r="B53">
        <v>1.04</v>
      </c>
      <c r="C53" s="1">
        <v>-1.82</v>
      </c>
    </row>
    <row r="54" spans="1:6" x14ac:dyDescent="0.25">
      <c r="A54">
        <v>1240</v>
      </c>
      <c r="B54">
        <v>1.04</v>
      </c>
      <c r="C54" s="1">
        <v>-1.79</v>
      </c>
    </row>
    <row r="55" spans="1:6" x14ac:dyDescent="0.25">
      <c r="A55">
        <v>1260</v>
      </c>
      <c r="B55">
        <v>1.04</v>
      </c>
      <c r="C55" s="1">
        <v>-1.76</v>
      </c>
    </row>
    <row r="56" spans="1:6" x14ac:dyDescent="0.25">
      <c r="A56">
        <v>1280</v>
      </c>
      <c r="B56">
        <v>1.04</v>
      </c>
      <c r="C56" s="1">
        <v>-1.73</v>
      </c>
    </row>
    <row r="57" spans="1:6" x14ac:dyDescent="0.25">
      <c r="A57">
        <v>1300</v>
      </c>
      <c r="B57">
        <v>1.04</v>
      </c>
      <c r="C57" s="1">
        <v>-1.7</v>
      </c>
      <c r="D57" s="1">
        <f>(B62-B57)/5</f>
        <v>0</v>
      </c>
      <c r="E57" s="1">
        <f>(C62-C57)/5</f>
        <v>2.9999999999999982E-2</v>
      </c>
    </row>
    <row r="58" spans="1:6" x14ac:dyDescent="0.25">
      <c r="A58">
        <v>1320</v>
      </c>
      <c r="B58">
        <v>1.04</v>
      </c>
      <c r="C58" s="1">
        <v>-1.67</v>
      </c>
      <c r="E58">
        <f>(C58-C62)/4</f>
        <v>-2.9999999999999971E-2</v>
      </c>
      <c r="F58" s="1">
        <f>C58-E58</f>
        <v>-1.64</v>
      </c>
    </row>
    <row r="59" spans="1:6" x14ac:dyDescent="0.25">
      <c r="A59">
        <v>1340</v>
      </c>
      <c r="B59">
        <v>1.04</v>
      </c>
      <c r="C59" s="1">
        <v>-1.64</v>
      </c>
      <c r="E59" s="1">
        <f>(C64-C59)/5</f>
        <v>2.9999999999999982E-2</v>
      </c>
    </row>
    <row r="60" spans="1:6" x14ac:dyDescent="0.25">
      <c r="A60">
        <v>1360</v>
      </c>
      <c r="B60">
        <v>1.04</v>
      </c>
      <c r="C60" s="1">
        <v>-1.61</v>
      </c>
    </row>
    <row r="61" spans="1:6" x14ac:dyDescent="0.25">
      <c r="A61">
        <v>1380</v>
      </c>
      <c r="B61">
        <v>1.04</v>
      </c>
      <c r="C61" s="1">
        <v>-1.58</v>
      </c>
    </row>
    <row r="62" spans="1:6" x14ac:dyDescent="0.25">
      <c r="A62">
        <v>1400</v>
      </c>
      <c r="B62">
        <v>1.04</v>
      </c>
      <c r="C62" s="1">
        <v>-1.55</v>
      </c>
      <c r="D62" s="1">
        <f>(B67-B62)/5</f>
        <v>0</v>
      </c>
      <c r="E62" s="1">
        <f>(C67-C62)/5</f>
        <v>3.0000000000000027E-2</v>
      </c>
    </row>
    <row r="63" spans="1:6" x14ac:dyDescent="0.25">
      <c r="A63">
        <v>1420</v>
      </c>
      <c r="B63">
        <v>1.04</v>
      </c>
      <c r="C63" s="1">
        <v>-1.52</v>
      </c>
    </row>
    <row r="64" spans="1:6" x14ac:dyDescent="0.25">
      <c r="A64">
        <v>1440</v>
      </c>
      <c r="B64">
        <v>1.04</v>
      </c>
      <c r="C64" s="1">
        <v>-1.49</v>
      </c>
    </row>
    <row r="65" spans="1:5" x14ac:dyDescent="0.25">
      <c r="A65">
        <v>1460</v>
      </c>
      <c r="B65">
        <v>1.04</v>
      </c>
      <c r="C65" s="1">
        <v>-1.46</v>
      </c>
    </row>
    <row r="66" spans="1:5" x14ac:dyDescent="0.25">
      <c r="A66">
        <v>1480</v>
      </c>
      <c r="B66">
        <v>1.04</v>
      </c>
      <c r="C66" s="1">
        <v>-1.43</v>
      </c>
    </row>
    <row r="67" spans="1:5" x14ac:dyDescent="0.25">
      <c r="A67">
        <v>1500</v>
      </c>
      <c r="B67">
        <v>1.04</v>
      </c>
      <c r="C67" s="1">
        <v>-1.4</v>
      </c>
      <c r="D67" s="1">
        <f>(B72-B67)/5</f>
        <v>0</v>
      </c>
      <c r="E67" s="1">
        <f>(C72-C67)/5</f>
        <v>1.9999999999999973E-2</v>
      </c>
    </row>
    <row r="68" spans="1:5" x14ac:dyDescent="0.25">
      <c r="A68">
        <v>1520</v>
      </c>
      <c r="B68">
        <v>1.04</v>
      </c>
      <c r="C68" s="1">
        <v>-1.38</v>
      </c>
    </row>
    <row r="69" spans="1:5" x14ac:dyDescent="0.25">
      <c r="A69">
        <v>1540</v>
      </c>
      <c r="B69">
        <v>1.04</v>
      </c>
      <c r="C69" s="1">
        <v>-1.36</v>
      </c>
    </row>
    <row r="70" spans="1:5" x14ac:dyDescent="0.25">
      <c r="A70">
        <v>1560</v>
      </c>
      <c r="B70">
        <v>1.04</v>
      </c>
      <c r="C70" s="1">
        <v>-1.34</v>
      </c>
    </row>
    <row r="71" spans="1:5" x14ac:dyDescent="0.25">
      <c r="A71">
        <v>1580</v>
      </c>
      <c r="B71">
        <v>1.04</v>
      </c>
      <c r="C71" s="1">
        <v>-1.32</v>
      </c>
    </row>
    <row r="72" spans="1:5" x14ac:dyDescent="0.25">
      <c r="A72">
        <v>1600</v>
      </c>
      <c r="B72">
        <v>1.04</v>
      </c>
      <c r="C72" s="1">
        <v>-1.3</v>
      </c>
      <c r="D72" s="1">
        <f>(B77-B72)/5</f>
        <v>-0.20800000000000002</v>
      </c>
      <c r="E72" s="1">
        <f>(C77-C72)/5</f>
        <v>0.26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0A304-76BE-409A-8F26-29C860AF833A}">
  <dimension ref="A1:F72"/>
  <sheetViews>
    <sheetView topLeftCell="A22" workbookViewId="0">
      <selection activeCell="L14" sqref="L14"/>
    </sheetView>
  </sheetViews>
  <sheetFormatPr baseColWidth="10" defaultRowHeight="15" x14ac:dyDescent="0.25"/>
  <cols>
    <col min="3" max="3" width="11.42578125" style="1"/>
  </cols>
  <sheetData>
    <row r="1" spans="1:6" x14ac:dyDescent="0.25">
      <c r="A1" t="s">
        <v>0</v>
      </c>
      <c r="B1" t="s">
        <v>2</v>
      </c>
      <c r="C1" s="1" t="s">
        <v>3</v>
      </c>
    </row>
    <row r="2" spans="1:6" x14ac:dyDescent="0.25">
      <c r="A2">
        <v>200</v>
      </c>
      <c r="B2">
        <v>0.75</v>
      </c>
      <c r="C2" s="1">
        <v>-4.5</v>
      </c>
      <c r="D2" s="1">
        <f>(B7-B2)/5</f>
        <v>-3.6000000000000011E-2</v>
      </c>
      <c r="E2" s="1">
        <f>(C7-C2)/5</f>
        <v>0.34</v>
      </c>
      <c r="F2" s="1">
        <f>C2+E2</f>
        <v>-4.16</v>
      </c>
    </row>
    <row r="3" spans="1:6" x14ac:dyDescent="0.25">
      <c r="A3">
        <v>220</v>
      </c>
      <c r="B3">
        <v>0.71399999999999997</v>
      </c>
      <c r="C3" s="1">
        <v>-4.16</v>
      </c>
    </row>
    <row r="4" spans="1:6" x14ac:dyDescent="0.25">
      <c r="A4">
        <v>240</v>
      </c>
      <c r="B4">
        <v>0.67800000000000005</v>
      </c>
      <c r="C4" s="1">
        <v>-3.82</v>
      </c>
    </row>
    <row r="5" spans="1:6" x14ac:dyDescent="0.25">
      <c r="A5">
        <v>260</v>
      </c>
      <c r="B5">
        <v>0.64200000000000002</v>
      </c>
      <c r="C5" s="1">
        <v>-3.48</v>
      </c>
    </row>
    <row r="6" spans="1:6" x14ac:dyDescent="0.25">
      <c r="A6">
        <v>280</v>
      </c>
      <c r="B6">
        <v>0.60599999999999998</v>
      </c>
      <c r="C6" s="1">
        <v>-3.14</v>
      </c>
    </row>
    <row r="7" spans="1:6" x14ac:dyDescent="0.25">
      <c r="A7">
        <v>300</v>
      </c>
      <c r="B7">
        <v>0.56999999999999995</v>
      </c>
      <c r="C7" s="1">
        <v>-2.8</v>
      </c>
      <c r="D7" s="1">
        <f>(B12-B7)/5</f>
        <v>-1.399999999999999E-2</v>
      </c>
      <c r="E7" s="1">
        <f>(C12-C7)/5</f>
        <v>0.13999999999999996</v>
      </c>
      <c r="F7" s="1">
        <f>C7+E7</f>
        <v>-2.6599999999999997</v>
      </c>
    </row>
    <row r="8" spans="1:6" x14ac:dyDescent="0.25">
      <c r="A8">
        <v>320</v>
      </c>
      <c r="B8">
        <v>0.55600000000000005</v>
      </c>
      <c r="C8" s="1">
        <v>-2.66</v>
      </c>
    </row>
    <row r="9" spans="1:6" x14ac:dyDescent="0.25">
      <c r="A9">
        <v>340</v>
      </c>
      <c r="B9">
        <v>0.54200000000000004</v>
      </c>
      <c r="C9" s="1">
        <v>-2.52</v>
      </c>
    </row>
    <row r="10" spans="1:6" x14ac:dyDescent="0.25">
      <c r="A10">
        <v>360</v>
      </c>
      <c r="B10">
        <v>0.52800000000000002</v>
      </c>
      <c r="C10" s="1">
        <v>-2.38</v>
      </c>
    </row>
    <row r="11" spans="1:6" x14ac:dyDescent="0.25">
      <c r="A11">
        <v>380</v>
      </c>
      <c r="B11">
        <v>0.51400000000000001</v>
      </c>
      <c r="C11" s="1">
        <v>-2.2400000000000002</v>
      </c>
    </row>
    <row r="12" spans="1:6" x14ac:dyDescent="0.25">
      <c r="A12">
        <v>400</v>
      </c>
      <c r="B12">
        <v>0.5</v>
      </c>
      <c r="C12" s="1">
        <v>-2.1</v>
      </c>
      <c r="D12" s="1">
        <f>(B17-B12)/5</f>
        <v>-1.9999999999999997E-2</v>
      </c>
      <c r="E12" s="1">
        <f>(C17-C12)/5</f>
        <v>0.1</v>
      </c>
      <c r="F12" s="1">
        <f>C12+E12</f>
        <v>-2</v>
      </c>
    </row>
    <row r="13" spans="1:6" x14ac:dyDescent="0.25">
      <c r="A13">
        <v>420</v>
      </c>
      <c r="B13">
        <v>0.48</v>
      </c>
      <c r="C13" s="1">
        <v>-2</v>
      </c>
    </row>
    <row r="14" spans="1:6" x14ac:dyDescent="0.25">
      <c r="A14">
        <v>440</v>
      </c>
      <c r="B14">
        <v>0.46</v>
      </c>
      <c r="C14" s="1">
        <v>-1.9</v>
      </c>
    </row>
    <row r="15" spans="1:6" x14ac:dyDescent="0.25">
      <c r="A15">
        <v>460</v>
      </c>
      <c r="B15">
        <v>0.44</v>
      </c>
      <c r="C15" s="1">
        <v>-1.8</v>
      </c>
    </row>
    <row r="16" spans="1:6" x14ac:dyDescent="0.25">
      <c r="A16">
        <v>480</v>
      </c>
      <c r="B16">
        <v>0.42</v>
      </c>
      <c r="C16" s="1">
        <v>-1.7</v>
      </c>
    </row>
    <row r="17" spans="1:6" x14ac:dyDescent="0.25">
      <c r="A17">
        <v>500</v>
      </c>
      <c r="B17">
        <v>0.4</v>
      </c>
      <c r="C17" s="1">
        <v>-1.6</v>
      </c>
      <c r="D17" s="1">
        <f>(B22-B17)/5</f>
        <v>0</v>
      </c>
      <c r="E17" s="1">
        <f>(C22-C17)/5</f>
        <v>7.0000000000000021E-2</v>
      </c>
      <c r="F17" s="1">
        <f>C17+E17</f>
        <v>-1.53</v>
      </c>
    </row>
    <row r="18" spans="1:6" x14ac:dyDescent="0.25">
      <c r="A18">
        <v>520</v>
      </c>
      <c r="B18">
        <v>0.4</v>
      </c>
      <c r="C18" s="1">
        <v>-1.53</v>
      </c>
    </row>
    <row r="19" spans="1:6" x14ac:dyDescent="0.25">
      <c r="A19">
        <v>540</v>
      </c>
      <c r="B19">
        <v>0.4</v>
      </c>
      <c r="C19" s="1">
        <v>-1.46</v>
      </c>
    </row>
    <row r="20" spans="1:6" x14ac:dyDescent="0.25">
      <c r="A20">
        <v>560</v>
      </c>
      <c r="B20">
        <v>0.4</v>
      </c>
      <c r="C20" s="1">
        <v>-1.39</v>
      </c>
    </row>
    <row r="21" spans="1:6" x14ac:dyDescent="0.25">
      <c r="A21">
        <v>580</v>
      </c>
      <c r="B21">
        <v>0.4</v>
      </c>
      <c r="C21" s="1">
        <v>-1.32</v>
      </c>
    </row>
    <row r="22" spans="1:6" x14ac:dyDescent="0.25">
      <c r="A22">
        <v>600</v>
      </c>
      <c r="B22">
        <v>0.4</v>
      </c>
      <c r="C22" s="1">
        <v>-1.25</v>
      </c>
      <c r="D22" s="1">
        <f>(B27-B22)/5</f>
        <v>0</v>
      </c>
      <c r="E22" s="1">
        <f>(C27-C22)/5</f>
        <v>6.0000000000000012E-2</v>
      </c>
      <c r="F22" s="1">
        <f>C22+E22</f>
        <v>-1.19</v>
      </c>
    </row>
    <row r="23" spans="1:6" x14ac:dyDescent="0.25">
      <c r="A23">
        <v>620</v>
      </c>
      <c r="B23">
        <v>0.4</v>
      </c>
      <c r="C23" s="1">
        <v>-1.19</v>
      </c>
    </row>
    <row r="24" spans="1:6" x14ac:dyDescent="0.25">
      <c r="A24">
        <v>640</v>
      </c>
      <c r="B24">
        <v>0.4</v>
      </c>
      <c r="C24" s="1">
        <v>-1.1299999999999999</v>
      </c>
    </row>
    <row r="25" spans="1:6" x14ac:dyDescent="0.25">
      <c r="A25">
        <v>660</v>
      </c>
      <c r="B25">
        <v>0.4</v>
      </c>
      <c r="C25" s="1">
        <v>-1.07</v>
      </c>
    </row>
    <row r="26" spans="1:6" x14ac:dyDescent="0.25">
      <c r="A26">
        <v>680</v>
      </c>
      <c r="B26">
        <v>0.4</v>
      </c>
      <c r="C26" s="1">
        <v>-1.01</v>
      </c>
    </row>
    <row r="27" spans="1:6" x14ac:dyDescent="0.25">
      <c r="A27">
        <v>700</v>
      </c>
      <c r="B27">
        <v>0.4</v>
      </c>
      <c r="C27" s="1">
        <v>-0.95</v>
      </c>
      <c r="D27" s="1">
        <f>(B32-B27)/5</f>
        <v>3.9999999999999923E-3</v>
      </c>
      <c r="E27" s="1">
        <f>(C32-C27)/5</f>
        <v>4.3999999999999997E-2</v>
      </c>
      <c r="F27" s="1">
        <f>C27+E27</f>
        <v>-0.90599999999999992</v>
      </c>
    </row>
    <row r="28" spans="1:6" x14ac:dyDescent="0.25">
      <c r="A28">
        <v>720</v>
      </c>
      <c r="B28">
        <v>0.40400000000000003</v>
      </c>
      <c r="C28" s="1">
        <v>-0.90600000000000003</v>
      </c>
    </row>
    <row r="29" spans="1:6" x14ac:dyDescent="0.25">
      <c r="A29">
        <v>740</v>
      </c>
      <c r="B29">
        <v>0.40799999999999997</v>
      </c>
      <c r="C29" s="1">
        <v>-0.86199999999999999</v>
      </c>
    </row>
    <row r="30" spans="1:6" x14ac:dyDescent="0.25">
      <c r="A30">
        <v>760</v>
      </c>
      <c r="B30">
        <v>0.41199999999999998</v>
      </c>
      <c r="C30" s="1">
        <v>-0.81799999999999995</v>
      </c>
    </row>
    <row r="31" spans="1:6" x14ac:dyDescent="0.25">
      <c r="A31">
        <v>780</v>
      </c>
      <c r="B31">
        <v>0.41599999999999998</v>
      </c>
      <c r="C31" s="1">
        <v>-0.77400000000000002</v>
      </c>
    </row>
    <row r="32" spans="1:6" x14ac:dyDescent="0.25">
      <c r="A32">
        <v>800</v>
      </c>
      <c r="B32">
        <v>0.42</v>
      </c>
      <c r="C32" s="1">
        <v>-0.73</v>
      </c>
      <c r="D32" s="1">
        <f>(B37-B32)/5</f>
        <v>6.0000000000000053E-3</v>
      </c>
      <c r="E32" s="1">
        <f>(C37-C32)/5</f>
        <v>3.9999999999999994E-2</v>
      </c>
      <c r="F32" s="1">
        <f>C32+E32</f>
        <v>-0.69</v>
      </c>
    </row>
    <row r="33" spans="1:6" x14ac:dyDescent="0.25">
      <c r="A33">
        <v>820</v>
      </c>
      <c r="B33">
        <v>0.42599999999999999</v>
      </c>
      <c r="C33" s="1">
        <v>-0.69</v>
      </c>
    </row>
    <row r="34" spans="1:6" x14ac:dyDescent="0.25">
      <c r="A34">
        <v>840</v>
      </c>
      <c r="B34">
        <v>0.432</v>
      </c>
      <c r="C34" s="1">
        <v>-0.65</v>
      </c>
    </row>
    <row r="35" spans="1:6" x14ac:dyDescent="0.25">
      <c r="A35">
        <v>860</v>
      </c>
      <c r="B35">
        <v>0.438</v>
      </c>
      <c r="C35" s="1">
        <v>-0.61</v>
      </c>
    </row>
    <row r="36" spans="1:6" x14ac:dyDescent="0.25">
      <c r="A36">
        <v>880</v>
      </c>
      <c r="B36">
        <v>0.44400000000000001</v>
      </c>
      <c r="C36" s="1">
        <v>-0.56999999999999995</v>
      </c>
    </row>
    <row r="37" spans="1:6" x14ac:dyDescent="0.25">
      <c r="A37">
        <v>900</v>
      </c>
      <c r="B37">
        <v>0.45</v>
      </c>
      <c r="C37" s="1">
        <v>-0.53</v>
      </c>
      <c r="D37" s="1">
        <f>(B42-B37)/5</f>
        <v>0</v>
      </c>
      <c r="E37" s="1">
        <f>(C42-C37)/5</f>
        <v>3.6000000000000011E-2</v>
      </c>
      <c r="F37" s="1">
        <f>C37+E37</f>
        <v>-0.49399999999999999</v>
      </c>
    </row>
    <row r="38" spans="1:6" x14ac:dyDescent="0.25">
      <c r="A38">
        <v>920</v>
      </c>
      <c r="B38">
        <v>0.45</v>
      </c>
      <c r="C38" s="1">
        <v>-0.49399999999999999</v>
      </c>
    </row>
    <row r="39" spans="1:6" x14ac:dyDescent="0.25">
      <c r="A39">
        <v>940</v>
      </c>
      <c r="B39">
        <v>0.45</v>
      </c>
      <c r="C39" s="1">
        <v>-0.45800000000000002</v>
      </c>
    </row>
    <row r="40" spans="1:6" x14ac:dyDescent="0.25">
      <c r="A40">
        <v>960</v>
      </c>
      <c r="B40">
        <v>0.45</v>
      </c>
      <c r="C40" s="1">
        <v>-0.42199999999999999</v>
      </c>
    </row>
    <row r="41" spans="1:6" x14ac:dyDescent="0.25">
      <c r="A41">
        <v>980</v>
      </c>
      <c r="B41">
        <v>0.45</v>
      </c>
      <c r="C41" s="1">
        <v>-0.38600000000000001</v>
      </c>
    </row>
    <row r="42" spans="1:6" x14ac:dyDescent="0.25">
      <c r="A42">
        <v>1000</v>
      </c>
      <c r="B42">
        <v>0.45</v>
      </c>
      <c r="C42" s="1">
        <v>-0.35</v>
      </c>
      <c r="D42" s="1">
        <f>(B47-B42)/5</f>
        <v>9.9999999999999985E-3</v>
      </c>
      <c r="E42" s="1">
        <f>(C47-C42)/5</f>
        <v>2.9999999999999992E-2</v>
      </c>
      <c r="F42" s="1">
        <f>C42+E42</f>
        <v>-0.32</v>
      </c>
    </row>
    <row r="43" spans="1:6" x14ac:dyDescent="0.25">
      <c r="A43">
        <v>1020</v>
      </c>
      <c r="B43">
        <v>0.46</v>
      </c>
      <c r="C43" s="1">
        <v>-0.32</v>
      </c>
    </row>
    <row r="44" spans="1:6" x14ac:dyDescent="0.25">
      <c r="A44">
        <v>1040</v>
      </c>
      <c r="B44">
        <v>0.47</v>
      </c>
      <c r="C44" s="1">
        <v>-0.28999999999999998</v>
      </c>
    </row>
    <row r="45" spans="1:6" x14ac:dyDescent="0.25">
      <c r="A45">
        <v>1060</v>
      </c>
      <c r="B45">
        <v>0.48</v>
      </c>
      <c r="C45" s="1">
        <v>-0.26</v>
      </c>
    </row>
    <row r="46" spans="1:6" x14ac:dyDescent="0.25">
      <c r="A46">
        <v>1080</v>
      </c>
      <c r="B46">
        <v>0.49</v>
      </c>
      <c r="C46" s="1">
        <v>-0.23</v>
      </c>
    </row>
    <row r="47" spans="1:6" x14ac:dyDescent="0.25">
      <c r="A47">
        <v>1100</v>
      </c>
      <c r="B47">
        <v>0.5</v>
      </c>
      <c r="C47" s="1">
        <v>-0.2</v>
      </c>
      <c r="D47" s="1">
        <f>(B52-B47)/5</f>
        <v>8.0000000000000071E-3</v>
      </c>
      <c r="E47" s="1">
        <f>(C52-C47)/5</f>
        <v>3.0000000000000006E-2</v>
      </c>
      <c r="F47" s="1">
        <f>C47+E47</f>
        <v>-0.17</v>
      </c>
    </row>
    <row r="48" spans="1:6" x14ac:dyDescent="0.25">
      <c r="A48">
        <v>1120</v>
      </c>
      <c r="B48">
        <v>0.50800000000000001</v>
      </c>
      <c r="C48" s="1">
        <v>-0.17</v>
      </c>
    </row>
    <row r="49" spans="1:6" x14ac:dyDescent="0.25">
      <c r="A49">
        <v>1140</v>
      </c>
      <c r="B49">
        <v>0.51600000000000001</v>
      </c>
      <c r="C49" s="1">
        <v>-0.14000000000000001</v>
      </c>
    </row>
    <row r="50" spans="1:6" x14ac:dyDescent="0.25">
      <c r="A50">
        <v>1160</v>
      </c>
      <c r="B50">
        <v>0.52400000000000002</v>
      </c>
      <c r="C50" s="1">
        <v>-0.11</v>
      </c>
    </row>
    <row r="51" spans="1:6" x14ac:dyDescent="0.25">
      <c r="A51">
        <v>1180</v>
      </c>
      <c r="B51">
        <v>0.53200000000000003</v>
      </c>
      <c r="C51" s="1">
        <v>-0.08</v>
      </c>
    </row>
    <row r="52" spans="1:6" x14ac:dyDescent="0.25">
      <c r="A52">
        <v>1200</v>
      </c>
      <c r="B52">
        <v>0.54</v>
      </c>
      <c r="C52" s="1">
        <v>-0.05</v>
      </c>
      <c r="D52" s="1">
        <f>(B57-B52)/5</f>
        <v>7.9999999999999846E-3</v>
      </c>
      <c r="E52" s="1">
        <f>(C57-C52)/5</f>
        <v>3.0000000000000006E-2</v>
      </c>
      <c r="F52" s="1">
        <f>C52+E52</f>
        <v>-1.9999999999999997E-2</v>
      </c>
    </row>
    <row r="53" spans="1:6" x14ac:dyDescent="0.25">
      <c r="A53">
        <v>1220</v>
      </c>
      <c r="B53">
        <v>0.54800000000000004</v>
      </c>
      <c r="C53" s="1">
        <v>-0.02</v>
      </c>
    </row>
    <row r="54" spans="1:6" x14ac:dyDescent="0.25">
      <c r="A54">
        <v>1240</v>
      </c>
      <c r="B54">
        <v>0.55600000000000005</v>
      </c>
      <c r="C54" s="1">
        <v>9.9999999999999794E-3</v>
      </c>
    </row>
    <row r="55" spans="1:6" x14ac:dyDescent="0.25">
      <c r="A55">
        <v>1260</v>
      </c>
      <c r="B55">
        <v>0.56399999999999995</v>
      </c>
      <c r="C55" s="1">
        <v>0.04</v>
      </c>
    </row>
    <row r="56" spans="1:6" x14ac:dyDescent="0.25">
      <c r="A56">
        <v>1280</v>
      </c>
      <c r="B56">
        <v>0.57199999999999995</v>
      </c>
      <c r="C56" s="1">
        <v>7.0000000000000007E-2</v>
      </c>
    </row>
    <row r="57" spans="1:6" x14ac:dyDescent="0.25">
      <c r="A57">
        <v>1300</v>
      </c>
      <c r="B57">
        <v>0.57999999999999996</v>
      </c>
      <c r="C57" s="1">
        <v>0.1</v>
      </c>
      <c r="D57" s="1">
        <f>(B62-B57)/5</f>
        <v>4.0000000000000036E-3</v>
      </c>
      <c r="E57" s="1">
        <f>(C62-C57)/5</f>
        <v>0.03</v>
      </c>
      <c r="F57" s="1">
        <f>C57+E57</f>
        <v>0.13</v>
      </c>
    </row>
    <row r="58" spans="1:6" x14ac:dyDescent="0.25">
      <c r="A58">
        <v>1320</v>
      </c>
      <c r="B58">
        <v>0.58399999999999996</v>
      </c>
      <c r="C58" s="1">
        <v>0.13</v>
      </c>
    </row>
    <row r="59" spans="1:6" x14ac:dyDescent="0.25">
      <c r="A59">
        <v>1340</v>
      </c>
      <c r="B59">
        <v>0.58799999999999997</v>
      </c>
      <c r="C59" s="1">
        <v>0.16</v>
      </c>
    </row>
    <row r="60" spans="1:6" x14ac:dyDescent="0.25">
      <c r="A60">
        <v>1360</v>
      </c>
      <c r="B60">
        <v>0.59199999999999997</v>
      </c>
      <c r="C60" s="1">
        <v>0.19</v>
      </c>
    </row>
    <row r="61" spans="1:6" x14ac:dyDescent="0.25">
      <c r="A61">
        <v>1380</v>
      </c>
      <c r="B61">
        <v>0.59599999999999997</v>
      </c>
      <c r="C61" s="1">
        <v>0.22</v>
      </c>
    </row>
    <row r="62" spans="1:6" x14ac:dyDescent="0.25">
      <c r="A62">
        <v>1400</v>
      </c>
      <c r="B62">
        <v>0.6</v>
      </c>
      <c r="C62" s="1">
        <v>0.25</v>
      </c>
      <c r="D62" s="1">
        <f>(B67-B62)/5</f>
        <v>1.9999999999999997E-2</v>
      </c>
      <c r="E62" s="1">
        <f>(C67-C62)/5</f>
        <v>3.0000000000000006E-2</v>
      </c>
      <c r="F62" s="1">
        <f>C62+E62</f>
        <v>0.28000000000000003</v>
      </c>
    </row>
    <row r="63" spans="1:6" x14ac:dyDescent="0.25">
      <c r="A63">
        <v>1420</v>
      </c>
      <c r="B63">
        <v>0.62</v>
      </c>
      <c r="C63" s="1">
        <v>0.28000000000000003</v>
      </c>
    </row>
    <row r="64" spans="1:6" x14ac:dyDescent="0.25">
      <c r="A64">
        <v>1440</v>
      </c>
      <c r="B64">
        <v>0.64</v>
      </c>
      <c r="C64" s="1">
        <v>0.31</v>
      </c>
    </row>
    <row r="65" spans="1:6" x14ac:dyDescent="0.25">
      <c r="A65">
        <v>1460</v>
      </c>
      <c r="B65">
        <v>0.66</v>
      </c>
      <c r="C65" s="1">
        <v>0.34</v>
      </c>
    </row>
    <row r="66" spans="1:6" x14ac:dyDescent="0.25">
      <c r="A66">
        <v>1480</v>
      </c>
      <c r="B66">
        <v>0.68</v>
      </c>
      <c r="C66" s="1">
        <v>0.37</v>
      </c>
    </row>
    <row r="67" spans="1:6" x14ac:dyDescent="0.25">
      <c r="A67">
        <v>1500</v>
      </c>
      <c r="B67">
        <v>0.7</v>
      </c>
      <c r="C67" s="1">
        <v>0.4</v>
      </c>
      <c r="D67" s="1">
        <f>(B72-B67)/5</f>
        <v>2.0000000000000018E-2</v>
      </c>
      <c r="E67" s="1">
        <f>(C72-C67)/5</f>
        <v>1.9999999999999997E-2</v>
      </c>
      <c r="F67" s="1">
        <f>C67+E67</f>
        <v>0.42000000000000004</v>
      </c>
    </row>
    <row r="68" spans="1:6" x14ac:dyDescent="0.25">
      <c r="A68">
        <v>1520</v>
      </c>
      <c r="B68">
        <v>0.72</v>
      </c>
      <c r="C68" s="1">
        <v>0.42</v>
      </c>
    </row>
    <row r="69" spans="1:6" x14ac:dyDescent="0.25">
      <c r="A69">
        <v>1540</v>
      </c>
      <c r="B69">
        <v>0.74</v>
      </c>
      <c r="C69" s="1">
        <v>0.44</v>
      </c>
    </row>
    <row r="70" spans="1:6" x14ac:dyDescent="0.25">
      <c r="A70">
        <v>1560</v>
      </c>
      <c r="B70">
        <v>0.76</v>
      </c>
      <c r="C70" s="1">
        <v>0.46</v>
      </c>
    </row>
    <row r="71" spans="1:6" x14ac:dyDescent="0.25">
      <c r="A71">
        <v>1580</v>
      </c>
      <c r="B71">
        <v>0.78</v>
      </c>
      <c r="C71" s="1">
        <v>0.48</v>
      </c>
    </row>
    <row r="72" spans="1:6" x14ac:dyDescent="0.25">
      <c r="A72">
        <v>1600</v>
      </c>
      <c r="B72">
        <v>0.8</v>
      </c>
      <c r="C72" s="1">
        <v>0.5</v>
      </c>
      <c r="D72" s="1">
        <f>(B77-B72)/5</f>
        <v>-0.16</v>
      </c>
      <c r="E72" s="1">
        <f>(C77-C72)/5</f>
        <v>-0.1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5276F-F590-46A5-8007-D2B59D2C9EAD}">
  <dimension ref="A1:R72"/>
  <sheetViews>
    <sheetView topLeftCell="A35" zoomScale="90" zoomScaleNormal="90" workbookViewId="0">
      <selection activeCell="D2" sqref="D2:F67"/>
    </sheetView>
  </sheetViews>
  <sheetFormatPr baseColWidth="10" defaultRowHeight="15" x14ac:dyDescent="0.25"/>
  <cols>
    <col min="3" max="3" width="11.42578125" style="1"/>
  </cols>
  <sheetData>
    <row r="1" spans="1:18" x14ac:dyDescent="0.25">
      <c r="A1" t="s">
        <v>0</v>
      </c>
      <c r="B1" t="s">
        <v>2</v>
      </c>
      <c r="C1" s="1" t="s">
        <v>3</v>
      </c>
    </row>
    <row r="2" spans="1:18" x14ac:dyDescent="0.25">
      <c r="A2">
        <v>200</v>
      </c>
      <c r="B2">
        <v>0.75</v>
      </c>
      <c r="C2" s="1">
        <v>-5.9</v>
      </c>
      <c r="D2" s="1">
        <f>(B7-B2)/5</f>
        <v>-1.0000000000000009E-2</v>
      </c>
      <c r="E2" s="1">
        <f>(C7-C2)/5</f>
        <v>0.34</v>
      </c>
      <c r="F2" s="1">
        <f>C2+E2</f>
        <v>-5.5600000000000005</v>
      </c>
    </row>
    <row r="3" spans="1:18" x14ac:dyDescent="0.25">
      <c r="A3">
        <v>220</v>
      </c>
      <c r="B3">
        <v>0.74</v>
      </c>
      <c r="C3" s="1">
        <v>-5.4</v>
      </c>
    </row>
    <row r="4" spans="1:18" x14ac:dyDescent="0.25">
      <c r="A4">
        <v>240</v>
      </c>
      <c r="B4">
        <v>0.73</v>
      </c>
      <c r="C4" s="1">
        <v>-5</v>
      </c>
    </row>
    <row r="5" spans="1:18" x14ac:dyDescent="0.25">
      <c r="A5">
        <v>260</v>
      </c>
      <c r="B5">
        <v>0.72</v>
      </c>
      <c r="C5" s="1">
        <v>-4.5999999999999996</v>
      </c>
    </row>
    <row r="6" spans="1:18" x14ac:dyDescent="0.25">
      <c r="A6">
        <v>280</v>
      </c>
      <c r="B6">
        <v>0.71</v>
      </c>
      <c r="C6" s="1">
        <v>-4.4000000000000004</v>
      </c>
    </row>
    <row r="7" spans="1:18" x14ac:dyDescent="0.25">
      <c r="A7">
        <v>300</v>
      </c>
      <c r="B7">
        <v>0.7</v>
      </c>
      <c r="C7" s="1">
        <v>-4.2</v>
      </c>
      <c r="D7" s="1">
        <f>(B12-B7)/5</f>
        <v>-9.9999999999999863E-3</v>
      </c>
      <c r="E7" s="1">
        <f>(C12-C7)/5</f>
        <v>0.2</v>
      </c>
      <c r="F7" s="1">
        <f>C7+E7</f>
        <v>-4</v>
      </c>
    </row>
    <row r="8" spans="1:18" x14ac:dyDescent="0.25">
      <c r="A8">
        <v>320</v>
      </c>
      <c r="B8">
        <v>0.69</v>
      </c>
      <c r="C8" s="1">
        <v>-3.9</v>
      </c>
    </row>
    <row r="9" spans="1:18" x14ac:dyDescent="0.25">
      <c r="A9">
        <v>340</v>
      </c>
      <c r="B9">
        <v>0.68</v>
      </c>
      <c r="C9" s="1">
        <v>-3.7</v>
      </c>
    </row>
    <row r="10" spans="1:18" x14ac:dyDescent="0.25">
      <c r="A10">
        <v>360</v>
      </c>
      <c r="B10">
        <v>0.67</v>
      </c>
      <c r="C10" s="1">
        <v>-3.65</v>
      </c>
    </row>
    <row r="11" spans="1:18" x14ac:dyDescent="0.25">
      <c r="A11">
        <v>380</v>
      </c>
      <c r="B11">
        <v>0.66</v>
      </c>
      <c r="C11" s="1">
        <v>-3.4</v>
      </c>
      <c r="R11">
        <f>(0.72-0.66)/5</f>
        <v>1.1999999999999988E-2</v>
      </c>
    </row>
    <row r="12" spans="1:18" x14ac:dyDescent="0.25">
      <c r="A12">
        <v>400</v>
      </c>
      <c r="B12">
        <v>0.65</v>
      </c>
      <c r="C12" s="1">
        <v>-3.2</v>
      </c>
      <c r="D12" s="1">
        <f>(B17-B12)/5</f>
        <v>-1.0000000000000009E-2</v>
      </c>
      <c r="E12" s="1">
        <f>(C17-C12)/5</f>
        <v>0.14000000000000004</v>
      </c>
      <c r="F12" s="1">
        <f>C12+E12</f>
        <v>-3.06</v>
      </c>
    </row>
    <row r="13" spans="1:18" x14ac:dyDescent="0.25">
      <c r="A13">
        <v>420</v>
      </c>
      <c r="B13">
        <v>0.64</v>
      </c>
      <c r="C13" s="1">
        <v>-3</v>
      </c>
    </row>
    <row r="14" spans="1:18" x14ac:dyDescent="0.25">
      <c r="A14">
        <v>440</v>
      </c>
      <c r="B14">
        <v>0.63</v>
      </c>
      <c r="C14" s="1">
        <v>-2.85</v>
      </c>
    </row>
    <row r="15" spans="1:18" x14ac:dyDescent="0.25">
      <c r="A15">
        <v>460</v>
      </c>
      <c r="B15">
        <v>0.62</v>
      </c>
      <c r="C15" s="1">
        <v>-2.7</v>
      </c>
    </row>
    <row r="16" spans="1:18" x14ac:dyDescent="0.25">
      <c r="A16">
        <v>480</v>
      </c>
      <c r="B16">
        <v>0.61</v>
      </c>
      <c r="C16" s="1">
        <v>-2.6</v>
      </c>
    </row>
    <row r="17" spans="1:6" x14ac:dyDescent="0.25">
      <c r="A17">
        <v>500</v>
      </c>
      <c r="B17">
        <v>0.6</v>
      </c>
      <c r="C17" s="1">
        <v>-2.5</v>
      </c>
      <c r="D17" s="1">
        <f>(B22-B17)/5</f>
        <v>-9.9999999999999863E-3</v>
      </c>
      <c r="E17" s="1">
        <f>(C22-C17)/5</f>
        <v>0.1</v>
      </c>
      <c r="F17" s="1">
        <f>C17+E17</f>
        <v>-2.4</v>
      </c>
    </row>
    <row r="18" spans="1:6" x14ac:dyDescent="0.25">
      <c r="A18">
        <v>520</v>
      </c>
      <c r="B18">
        <v>0.59</v>
      </c>
      <c r="C18" s="1">
        <v>-2.4</v>
      </c>
    </row>
    <row r="19" spans="1:6" x14ac:dyDescent="0.25">
      <c r="A19">
        <v>540</v>
      </c>
      <c r="B19">
        <v>0.57999999999999996</v>
      </c>
      <c r="C19" s="1">
        <v>-2.2999999999999998</v>
      </c>
    </row>
    <row r="20" spans="1:6" x14ac:dyDescent="0.25">
      <c r="A20">
        <v>560</v>
      </c>
      <c r="B20">
        <v>0.56999999999999995</v>
      </c>
      <c r="C20" s="1">
        <v>-2.2000000000000002</v>
      </c>
    </row>
    <row r="21" spans="1:6" x14ac:dyDescent="0.25">
      <c r="A21">
        <v>580</v>
      </c>
      <c r="B21">
        <v>0.56000000000000005</v>
      </c>
      <c r="C21" s="1">
        <v>-2.1</v>
      </c>
    </row>
    <row r="22" spans="1:6" x14ac:dyDescent="0.25">
      <c r="A22">
        <v>600</v>
      </c>
      <c r="B22">
        <v>0.55000000000000004</v>
      </c>
      <c r="C22" s="1">
        <v>-2</v>
      </c>
      <c r="D22" s="1">
        <f>(B27-B22)/5</f>
        <v>-1.0000000000000009E-2</v>
      </c>
      <c r="E22" s="1">
        <f>(C27-C22)/5</f>
        <v>6.0000000000000012E-2</v>
      </c>
      <c r="F22" s="1">
        <f>C22+E22</f>
        <v>-1.94</v>
      </c>
    </row>
    <row r="23" spans="1:6" x14ac:dyDescent="0.25">
      <c r="A23">
        <v>620</v>
      </c>
      <c r="B23">
        <v>0.54</v>
      </c>
      <c r="C23" s="1">
        <v>-1.94</v>
      </c>
    </row>
    <row r="24" spans="1:6" x14ac:dyDescent="0.25">
      <c r="A24">
        <v>640</v>
      </c>
      <c r="B24">
        <v>0.53</v>
      </c>
      <c r="C24" s="1">
        <v>-1.88</v>
      </c>
    </row>
    <row r="25" spans="1:6" x14ac:dyDescent="0.25">
      <c r="A25">
        <v>660</v>
      </c>
      <c r="B25">
        <v>0.52</v>
      </c>
      <c r="C25" s="1">
        <v>-1.82</v>
      </c>
    </row>
    <row r="26" spans="1:6" x14ac:dyDescent="0.25">
      <c r="A26">
        <v>680</v>
      </c>
      <c r="B26">
        <v>0.51</v>
      </c>
      <c r="C26" s="1">
        <v>-1.76</v>
      </c>
    </row>
    <row r="27" spans="1:6" x14ac:dyDescent="0.25">
      <c r="A27">
        <v>700</v>
      </c>
      <c r="B27">
        <v>0.5</v>
      </c>
      <c r="C27" s="1">
        <v>-1.7</v>
      </c>
      <c r="D27" s="1">
        <f>(B32-B27)/5</f>
        <v>-9.9999999999999985E-3</v>
      </c>
      <c r="E27" s="1">
        <f>(C32-C27)/5</f>
        <v>6.0000000000000012E-2</v>
      </c>
      <c r="F27" s="1">
        <f>C27+E27</f>
        <v>-1.64</v>
      </c>
    </row>
    <row r="28" spans="1:6" x14ac:dyDescent="0.25">
      <c r="A28">
        <v>720</v>
      </c>
      <c r="B28">
        <v>0.49</v>
      </c>
      <c r="C28" s="1">
        <v>-1.64</v>
      </c>
    </row>
    <row r="29" spans="1:6" x14ac:dyDescent="0.25">
      <c r="A29">
        <v>740</v>
      </c>
      <c r="B29">
        <v>0.48</v>
      </c>
      <c r="C29" s="1">
        <v>-1.58</v>
      </c>
    </row>
    <row r="30" spans="1:6" x14ac:dyDescent="0.25">
      <c r="A30">
        <v>760</v>
      </c>
      <c r="B30">
        <v>0.47</v>
      </c>
      <c r="C30" s="1">
        <v>-1.52</v>
      </c>
    </row>
    <row r="31" spans="1:6" x14ac:dyDescent="0.25">
      <c r="A31">
        <v>780</v>
      </c>
      <c r="B31">
        <v>0.46</v>
      </c>
      <c r="C31" s="1">
        <v>-1.46</v>
      </c>
    </row>
    <row r="32" spans="1:6" x14ac:dyDescent="0.25">
      <c r="A32">
        <v>800</v>
      </c>
      <c r="B32">
        <v>0.45</v>
      </c>
      <c r="C32" s="1">
        <v>-1.4</v>
      </c>
      <c r="D32" s="1">
        <f>(B37-B32)/5</f>
        <v>0</v>
      </c>
      <c r="E32" s="1">
        <f>(C37-C32)/5</f>
        <v>3.9999999999999994E-2</v>
      </c>
      <c r="F32" s="1">
        <f>C32+E32</f>
        <v>-1.3599999999999999</v>
      </c>
    </row>
    <row r="33" spans="1:6" x14ac:dyDescent="0.25">
      <c r="A33">
        <v>820</v>
      </c>
      <c r="B33">
        <v>0.42599999999999999</v>
      </c>
      <c r="C33" s="1">
        <v>-1.36</v>
      </c>
    </row>
    <row r="34" spans="1:6" x14ac:dyDescent="0.25">
      <c r="A34">
        <v>840</v>
      </c>
      <c r="B34">
        <v>0.432</v>
      </c>
      <c r="C34" s="1">
        <v>-1.32</v>
      </c>
    </row>
    <row r="35" spans="1:6" x14ac:dyDescent="0.25">
      <c r="A35">
        <v>860</v>
      </c>
      <c r="B35">
        <v>0.438</v>
      </c>
      <c r="C35" s="1">
        <v>-1.28</v>
      </c>
    </row>
    <row r="36" spans="1:6" x14ac:dyDescent="0.25">
      <c r="A36">
        <v>880</v>
      </c>
      <c r="B36">
        <v>0.44400000000000001</v>
      </c>
      <c r="C36" s="1">
        <v>-1.24</v>
      </c>
    </row>
    <row r="37" spans="1:6" x14ac:dyDescent="0.25">
      <c r="A37">
        <v>900</v>
      </c>
      <c r="B37">
        <v>0.45</v>
      </c>
      <c r="C37" s="1">
        <v>-1.2</v>
      </c>
      <c r="D37" s="1">
        <f>(B42-B37)/5</f>
        <v>0</v>
      </c>
      <c r="E37" s="1">
        <f>(C42-C37)/5</f>
        <v>3.9999999999999994E-2</v>
      </c>
      <c r="F37" s="1">
        <f>C37+E37</f>
        <v>-1.1599999999999999</v>
      </c>
    </row>
    <row r="38" spans="1:6" x14ac:dyDescent="0.25">
      <c r="A38">
        <v>920</v>
      </c>
      <c r="B38">
        <v>0.45</v>
      </c>
      <c r="C38" s="1">
        <v>-1.1599999999999999</v>
      </c>
    </row>
    <row r="39" spans="1:6" x14ac:dyDescent="0.25">
      <c r="A39">
        <v>940</v>
      </c>
      <c r="B39">
        <v>0.45</v>
      </c>
      <c r="C39" s="1">
        <v>-1.1200000000000001</v>
      </c>
    </row>
    <row r="40" spans="1:6" x14ac:dyDescent="0.25">
      <c r="A40">
        <v>960</v>
      </c>
      <c r="B40">
        <v>0.45</v>
      </c>
      <c r="C40" s="1">
        <v>-1.08</v>
      </c>
    </row>
    <row r="41" spans="1:6" x14ac:dyDescent="0.25">
      <c r="A41">
        <v>980</v>
      </c>
      <c r="B41">
        <v>0.45</v>
      </c>
      <c r="C41" s="1">
        <v>-1.04</v>
      </c>
    </row>
    <row r="42" spans="1:6" x14ac:dyDescent="0.25">
      <c r="A42">
        <v>1000</v>
      </c>
      <c r="B42">
        <v>0.45</v>
      </c>
      <c r="C42" s="1">
        <v>-1</v>
      </c>
      <c r="D42" s="1">
        <f>(B47-B42)/5</f>
        <v>9.9999999999999985E-3</v>
      </c>
      <c r="E42" s="1">
        <f>(C47-C42)/5</f>
        <v>3.0000000000000006E-2</v>
      </c>
      <c r="F42" s="1">
        <f>C42+E42</f>
        <v>-0.97</v>
      </c>
    </row>
    <row r="43" spans="1:6" x14ac:dyDescent="0.25">
      <c r="A43">
        <v>1020</v>
      </c>
      <c r="B43">
        <v>0.46</v>
      </c>
      <c r="C43" s="1">
        <v>-0.97</v>
      </c>
    </row>
    <row r="44" spans="1:6" x14ac:dyDescent="0.25">
      <c r="A44">
        <v>1040</v>
      </c>
      <c r="B44">
        <v>0.47</v>
      </c>
      <c r="C44" s="1">
        <v>-0.94</v>
      </c>
    </row>
    <row r="45" spans="1:6" x14ac:dyDescent="0.25">
      <c r="A45">
        <v>1060</v>
      </c>
      <c r="B45">
        <v>0.48</v>
      </c>
      <c r="C45" s="1">
        <v>-0.91</v>
      </c>
    </row>
    <row r="46" spans="1:6" x14ac:dyDescent="0.25">
      <c r="A46">
        <v>1080</v>
      </c>
      <c r="B46">
        <v>0.49</v>
      </c>
      <c r="C46" s="1">
        <v>-0.88</v>
      </c>
    </row>
    <row r="47" spans="1:6" x14ac:dyDescent="0.25">
      <c r="A47">
        <v>1100</v>
      </c>
      <c r="B47">
        <v>0.5</v>
      </c>
      <c r="C47" s="1">
        <v>-0.85</v>
      </c>
      <c r="D47" s="1">
        <f>(B52-B47)/5</f>
        <v>0</v>
      </c>
      <c r="E47" s="1">
        <f>(C52-C47)/5</f>
        <v>3.0000000000000006E-2</v>
      </c>
      <c r="F47" s="1">
        <f>C47+E47</f>
        <v>-0.82</v>
      </c>
    </row>
    <row r="48" spans="1:6" x14ac:dyDescent="0.25">
      <c r="A48">
        <v>1120</v>
      </c>
      <c r="B48">
        <v>0.5</v>
      </c>
      <c r="C48" s="1">
        <v>-0.82</v>
      </c>
    </row>
    <row r="49" spans="1:6" x14ac:dyDescent="0.25">
      <c r="A49">
        <v>1140</v>
      </c>
      <c r="B49">
        <v>0.5</v>
      </c>
      <c r="C49" s="1">
        <v>-0.79</v>
      </c>
    </row>
    <row r="50" spans="1:6" x14ac:dyDescent="0.25">
      <c r="A50">
        <v>1160</v>
      </c>
      <c r="B50">
        <v>0.5</v>
      </c>
      <c r="C50" s="1">
        <v>-0.76</v>
      </c>
    </row>
    <row r="51" spans="1:6" x14ac:dyDescent="0.25">
      <c r="A51">
        <v>1180</v>
      </c>
      <c r="B51">
        <v>0.5</v>
      </c>
      <c r="C51" s="1">
        <v>-0.73</v>
      </c>
    </row>
    <row r="52" spans="1:6" x14ac:dyDescent="0.25">
      <c r="A52">
        <v>1200</v>
      </c>
      <c r="B52">
        <v>0.5</v>
      </c>
      <c r="C52" s="1">
        <v>-0.7</v>
      </c>
      <c r="D52" s="1">
        <f>(B57-B52)/5</f>
        <v>-4.0000000000000036E-3</v>
      </c>
      <c r="E52" s="1">
        <f>(C57-C52)/5</f>
        <v>1.9999999999999997E-2</v>
      </c>
      <c r="F52" s="1">
        <f>C52+E52</f>
        <v>-0.67999999999999994</v>
      </c>
    </row>
    <row r="53" spans="1:6" x14ac:dyDescent="0.25">
      <c r="A53">
        <v>1220</v>
      </c>
      <c r="B53">
        <v>0.496</v>
      </c>
      <c r="C53" s="1">
        <v>-0.68</v>
      </c>
    </row>
    <row r="54" spans="1:6" x14ac:dyDescent="0.25">
      <c r="A54">
        <v>1240</v>
      </c>
      <c r="B54">
        <v>0.49199999999999999</v>
      </c>
      <c r="C54" s="1">
        <v>-0.66</v>
      </c>
    </row>
    <row r="55" spans="1:6" x14ac:dyDescent="0.25">
      <c r="A55">
        <v>1260</v>
      </c>
      <c r="B55">
        <v>0.48799999999999999</v>
      </c>
      <c r="C55" s="1">
        <v>-0.64</v>
      </c>
    </row>
    <row r="56" spans="1:6" x14ac:dyDescent="0.25">
      <c r="A56">
        <v>1280</v>
      </c>
      <c r="B56">
        <v>0.48399999999999999</v>
      </c>
      <c r="C56" s="1">
        <v>-0.62</v>
      </c>
    </row>
    <row r="57" spans="1:6" x14ac:dyDescent="0.25">
      <c r="A57">
        <v>1300</v>
      </c>
      <c r="B57">
        <v>0.48</v>
      </c>
      <c r="C57" s="1">
        <v>-0.6</v>
      </c>
      <c r="D57" s="1">
        <f>(B62-B57)/5</f>
        <v>-1.5999999999999993E-2</v>
      </c>
      <c r="E57" s="1">
        <f>(C62-C57)/5</f>
        <v>9.9999999999999863E-3</v>
      </c>
      <c r="F57" s="1">
        <f>C57+E57</f>
        <v>-0.59</v>
      </c>
    </row>
    <row r="58" spans="1:6" x14ac:dyDescent="0.25">
      <c r="A58">
        <v>1320</v>
      </c>
      <c r="B58">
        <v>0.46400000000000002</v>
      </c>
      <c r="C58" s="1">
        <v>-0.59</v>
      </c>
    </row>
    <row r="59" spans="1:6" x14ac:dyDescent="0.25">
      <c r="A59">
        <v>1340</v>
      </c>
      <c r="B59">
        <v>0.44800000000000001</v>
      </c>
      <c r="C59" s="1">
        <v>-0.57999999999999996</v>
      </c>
    </row>
    <row r="60" spans="1:6" x14ac:dyDescent="0.25">
      <c r="A60">
        <v>1360</v>
      </c>
      <c r="B60">
        <v>0.432</v>
      </c>
      <c r="C60" s="1">
        <v>-0.56999999999999995</v>
      </c>
    </row>
    <row r="61" spans="1:6" x14ac:dyDescent="0.25">
      <c r="A61">
        <v>1380</v>
      </c>
      <c r="B61">
        <v>0.41599999999999998</v>
      </c>
      <c r="C61" s="1">
        <v>-0.56000000000000005</v>
      </c>
    </row>
    <row r="62" spans="1:6" x14ac:dyDescent="0.25">
      <c r="A62">
        <v>1400</v>
      </c>
      <c r="B62">
        <v>0.4</v>
      </c>
      <c r="C62" s="1">
        <v>-0.55000000000000004</v>
      </c>
      <c r="D62" s="1">
        <f>(B67-B62)/5</f>
        <v>9.9999999999999985E-3</v>
      </c>
      <c r="E62" s="1">
        <f>(C67-C62)/5</f>
        <v>3.0000000000000006E-2</v>
      </c>
      <c r="F62" s="1">
        <f>C62+E62</f>
        <v>-0.52</v>
      </c>
    </row>
    <row r="63" spans="1:6" x14ac:dyDescent="0.25">
      <c r="A63">
        <v>1420</v>
      </c>
      <c r="B63">
        <v>0.41</v>
      </c>
      <c r="C63" s="1">
        <v>-0.52</v>
      </c>
    </row>
    <row r="64" spans="1:6" x14ac:dyDescent="0.25">
      <c r="A64">
        <v>1440</v>
      </c>
      <c r="B64">
        <v>0.42</v>
      </c>
      <c r="C64" s="1">
        <v>-0.49</v>
      </c>
    </row>
    <row r="65" spans="1:6" x14ac:dyDescent="0.25">
      <c r="A65">
        <v>1460</v>
      </c>
      <c r="B65">
        <v>0.43</v>
      </c>
      <c r="C65" s="1">
        <v>-0.46</v>
      </c>
    </row>
    <row r="66" spans="1:6" x14ac:dyDescent="0.25">
      <c r="A66">
        <v>1480</v>
      </c>
      <c r="B66">
        <v>0.44</v>
      </c>
      <c r="C66" s="1">
        <v>-0.43</v>
      </c>
    </row>
    <row r="67" spans="1:6" x14ac:dyDescent="0.25">
      <c r="A67">
        <v>1500</v>
      </c>
      <c r="B67">
        <v>0.45</v>
      </c>
      <c r="C67" s="1">
        <v>-0.4</v>
      </c>
      <c r="D67" s="1">
        <f>(B72-B67)/5</f>
        <v>9.9999999999999985E-3</v>
      </c>
      <c r="E67" s="1">
        <f>(C72-C67)/5</f>
        <v>0.04</v>
      </c>
      <c r="F67" s="1">
        <f>C67+E67</f>
        <v>-0.36000000000000004</v>
      </c>
    </row>
    <row r="68" spans="1:6" x14ac:dyDescent="0.25">
      <c r="A68">
        <v>1520</v>
      </c>
      <c r="B68">
        <v>0.46</v>
      </c>
      <c r="C68" s="1">
        <v>-0.36</v>
      </c>
    </row>
    <row r="69" spans="1:6" x14ac:dyDescent="0.25">
      <c r="A69">
        <v>1540</v>
      </c>
      <c r="B69">
        <v>0.47</v>
      </c>
      <c r="C69" s="1">
        <v>-0.32</v>
      </c>
    </row>
    <row r="70" spans="1:6" x14ac:dyDescent="0.25">
      <c r="A70">
        <v>1560</v>
      </c>
      <c r="B70">
        <v>0.48</v>
      </c>
      <c r="C70" s="1">
        <v>-0.28000000000000003</v>
      </c>
    </row>
    <row r="71" spans="1:6" x14ac:dyDescent="0.25">
      <c r="A71">
        <v>1580</v>
      </c>
      <c r="B71">
        <v>0.49</v>
      </c>
      <c r="C71" s="1">
        <v>-0.24</v>
      </c>
    </row>
    <row r="72" spans="1:6" x14ac:dyDescent="0.25">
      <c r="A72">
        <v>1600</v>
      </c>
      <c r="B72">
        <v>0.5</v>
      </c>
      <c r="C72" s="1">
        <v>-0.2</v>
      </c>
      <c r="D72" s="1">
        <f>(B77-B72)/5</f>
        <v>-0.1</v>
      </c>
      <c r="E72" s="1">
        <f>(C77-C72)/5</f>
        <v>0.04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D80F-EC7E-406E-B640-EF1B47993A2C}">
  <dimension ref="A1:R72"/>
  <sheetViews>
    <sheetView topLeftCell="A38" workbookViewId="0">
      <selection activeCell="D2" sqref="D2:F67"/>
    </sheetView>
  </sheetViews>
  <sheetFormatPr baseColWidth="10" defaultRowHeight="15" x14ac:dyDescent="0.25"/>
  <cols>
    <col min="3" max="3" width="11.42578125" style="1"/>
  </cols>
  <sheetData>
    <row r="1" spans="1:18" x14ac:dyDescent="0.25">
      <c r="A1" t="s">
        <v>0</v>
      </c>
      <c r="B1" t="s">
        <v>2</v>
      </c>
      <c r="C1" s="1" t="s">
        <v>3</v>
      </c>
    </row>
    <row r="2" spans="1:18" x14ac:dyDescent="0.25">
      <c r="A2">
        <v>200</v>
      </c>
      <c r="B2">
        <v>1.2</v>
      </c>
      <c r="C2" s="1">
        <v>-8.4</v>
      </c>
      <c r="D2" s="1">
        <f>(B7-B2)/5</f>
        <v>2.0000000000000018E-2</v>
      </c>
      <c r="E2" s="1">
        <f>(C7-C2)/5</f>
        <v>0.48000000000000009</v>
      </c>
      <c r="F2" s="1">
        <f>C2+E2</f>
        <v>-7.92</v>
      </c>
    </row>
    <row r="3" spans="1:18" x14ac:dyDescent="0.25">
      <c r="A3">
        <v>220</v>
      </c>
      <c r="B3">
        <v>1.3</v>
      </c>
      <c r="C3" s="1">
        <v>-7.92</v>
      </c>
    </row>
    <row r="4" spans="1:18" x14ac:dyDescent="0.25">
      <c r="A4">
        <v>240</v>
      </c>
      <c r="B4">
        <v>1.25</v>
      </c>
      <c r="C4" s="1">
        <v>-7.44</v>
      </c>
    </row>
    <row r="5" spans="1:18" x14ac:dyDescent="0.25">
      <c r="A5">
        <v>260</v>
      </c>
      <c r="B5">
        <v>1.2</v>
      </c>
      <c r="C5" s="1">
        <v>-6.96</v>
      </c>
    </row>
    <row r="6" spans="1:18" x14ac:dyDescent="0.25">
      <c r="A6">
        <v>280</v>
      </c>
      <c r="B6">
        <v>1.35</v>
      </c>
      <c r="C6" s="1">
        <v>-6.48</v>
      </c>
    </row>
    <row r="7" spans="1:18" x14ac:dyDescent="0.25">
      <c r="A7">
        <v>300</v>
      </c>
      <c r="B7">
        <v>1.3</v>
      </c>
      <c r="C7" s="1">
        <v>-6</v>
      </c>
      <c r="D7" s="1">
        <f>(B12-B7)/5</f>
        <v>-9.0000000000000011E-2</v>
      </c>
      <c r="E7" s="1">
        <f>(C12-C7)/5</f>
        <v>0.34</v>
      </c>
      <c r="F7" s="1">
        <f>C7+E7</f>
        <v>-5.66</v>
      </c>
    </row>
    <row r="8" spans="1:18" x14ac:dyDescent="0.25">
      <c r="A8">
        <v>320</v>
      </c>
      <c r="B8">
        <v>1</v>
      </c>
      <c r="C8" s="1">
        <v>-5.66</v>
      </c>
    </row>
    <row r="9" spans="1:18" x14ac:dyDescent="0.25">
      <c r="A9">
        <v>340</v>
      </c>
      <c r="B9">
        <v>0.9</v>
      </c>
      <c r="C9" s="1">
        <v>-5.32</v>
      </c>
    </row>
    <row r="10" spans="1:18" x14ac:dyDescent="0.25">
      <c r="A10">
        <v>360</v>
      </c>
      <c r="B10">
        <v>0.99</v>
      </c>
      <c r="C10" s="1">
        <v>-4.9800000000000004</v>
      </c>
    </row>
    <row r="11" spans="1:18" x14ac:dyDescent="0.25">
      <c r="A11">
        <v>380</v>
      </c>
      <c r="B11">
        <v>0.8</v>
      </c>
      <c r="C11" s="1">
        <v>-4.6399999999999997</v>
      </c>
      <c r="R11">
        <f>(0.72-0.66)/5</f>
        <v>1.1999999999999988E-2</v>
      </c>
    </row>
    <row r="12" spans="1:18" x14ac:dyDescent="0.25">
      <c r="A12">
        <v>400</v>
      </c>
      <c r="B12">
        <v>0.85</v>
      </c>
      <c r="C12" s="1">
        <v>-4.3</v>
      </c>
      <c r="D12" s="1">
        <f>(B17-B12)/5</f>
        <v>-1.7999999999999995E-2</v>
      </c>
      <c r="E12" s="1">
        <f>(C17-C12)/5</f>
        <v>0.16999999999999993</v>
      </c>
      <c r="F12" s="1">
        <f>C12+E12</f>
        <v>-4.13</v>
      </c>
    </row>
    <row r="13" spans="1:18" x14ac:dyDescent="0.25">
      <c r="A13">
        <v>420</v>
      </c>
      <c r="B13">
        <v>0.83</v>
      </c>
      <c r="C13" s="1">
        <v>-4.13</v>
      </c>
    </row>
    <row r="14" spans="1:18" x14ac:dyDescent="0.25">
      <c r="A14">
        <v>440</v>
      </c>
      <c r="B14">
        <v>0.81</v>
      </c>
      <c r="C14" s="1">
        <v>-3.96</v>
      </c>
    </row>
    <row r="15" spans="1:18" x14ac:dyDescent="0.25">
      <c r="A15">
        <v>460</v>
      </c>
      <c r="B15">
        <v>0.79</v>
      </c>
      <c r="C15" s="1">
        <v>-3.79</v>
      </c>
    </row>
    <row r="16" spans="1:18" x14ac:dyDescent="0.25">
      <c r="A16">
        <v>480</v>
      </c>
      <c r="B16">
        <v>0.77</v>
      </c>
      <c r="C16" s="1">
        <v>-3.62</v>
      </c>
    </row>
    <row r="17" spans="1:6" x14ac:dyDescent="0.25">
      <c r="A17">
        <v>500</v>
      </c>
      <c r="B17">
        <v>0.76</v>
      </c>
      <c r="C17" s="1">
        <v>-3.45</v>
      </c>
      <c r="D17" s="1">
        <f>(B22-B17)/5</f>
        <v>-1.2000000000000011E-2</v>
      </c>
      <c r="E17" s="1">
        <f>(C22-C17)/5</f>
        <v>0.13000000000000006</v>
      </c>
      <c r="F17" s="1">
        <f>C17+E17</f>
        <v>-3.3200000000000003</v>
      </c>
    </row>
    <row r="18" spans="1:6" x14ac:dyDescent="0.25">
      <c r="A18">
        <v>520</v>
      </c>
      <c r="B18">
        <v>0.68</v>
      </c>
      <c r="C18" s="1">
        <v>-3.32</v>
      </c>
    </row>
    <row r="19" spans="1:6" x14ac:dyDescent="0.25">
      <c r="A19">
        <v>540</v>
      </c>
      <c r="B19">
        <v>0.6</v>
      </c>
      <c r="C19" s="1">
        <v>-3.19</v>
      </c>
    </row>
    <row r="20" spans="1:6" x14ac:dyDescent="0.25">
      <c r="A20">
        <v>560</v>
      </c>
      <c r="B20">
        <v>0.7</v>
      </c>
      <c r="C20" s="1">
        <v>-3.06</v>
      </c>
    </row>
    <row r="21" spans="1:6" x14ac:dyDescent="0.25">
      <c r="A21">
        <v>580</v>
      </c>
      <c r="B21">
        <v>0.7</v>
      </c>
      <c r="C21" s="1">
        <v>-2.93</v>
      </c>
    </row>
    <row r="22" spans="1:6" x14ac:dyDescent="0.25">
      <c r="A22">
        <v>600</v>
      </c>
      <c r="B22">
        <v>0.7</v>
      </c>
      <c r="C22" s="1">
        <v>-2.8</v>
      </c>
      <c r="D22" s="1">
        <f>(B27-B22)/5</f>
        <v>0</v>
      </c>
      <c r="E22" s="1">
        <f>(C27-C22)/5</f>
        <v>7.9999999999999988E-2</v>
      </c>
      <c r="F22" s="1">
        <f>C22+E22</f>
        <v>-2.7199999999999998</v>
      </c>
    </row>
    <row r="23" spans="1:6" x14ac:dyDescent="0.25">
      <c r="A23">
        <v>620</v>
      </c>
      <c r="B23">
        <v>0.7</v>
      </c>
      <c r="C23" s="1">
        <v>-2.72</v>
      </c>
    </row>
    <row r="24" spans="1:6" x14ac:dyDescent="0.25">
      <c r="A24">
        <v>640</v>
      </c>
      <c r="B24">
        <v>0.7</v>
      </c>
      <c r="C24" s="1">
        <v>-2.64</v>
      </c>
    </row>
    <row r="25" spans="1:6" x14ac:dyDescent="0.25">
      <c r="A25">
        <v>660</v>
      </c>
      <c r="B25">
        <v>0.7</v>
      </c>
      <c r="C25" s="1">
        <v>-2.56</v>
      </c>
    </row>
    <row r="26" spans="1:6" x14ac:dyDescent="0.25">
      <c r="A26">
        <v>680</v>
      </c>
      <c r="B26">
        <v>0.7</v>
      </c>
      <c r="C26" s="1">
        <v>-2.48</v>
      </c>
    </row>
    <row r="27" spans="1:6" x14ac:dyDescent="0.25">
      <c r="A27">
        <v>700</v>
      </c>
      <c r="B27">
        <v>0.7</v>
      </c>
      <c r="C27" s="1">
        <v>-2.4</v>
      </c>
      <c r="D27" s="1">
        <f>(B32-B27)/5</f>
        <v>0</v>
      </c>
      <c r="E27" s="1">
        <f>(C32-C27)/5</f>
        <v>5.9999999999999963E-2</v>
      </c>
      <c r="F27" s="1">
        <f>C27+E27</f>
        <v>-2.34</v>
      </c>
    </row>
    <row r="28" spans="1:6" x14ac:dyDescent="0.25">
      <c r="A28">
        <v>720</v>
      </c>
      <c r="B28">
        <v>0.7</v>
      </c>
      <c r="C28" s="1">
        <v>-2.34</v>
      </c>
    </row>
    <row r="29" spans="1:6" x14ac:dyDescent="0.25">
      <c r="A29">
        <v>740</v>
      </c>
      <c r="B29">
        <v>0.7</v>
      </c>
      <c r="C29" s="1">
        <v>-2.2799999999999998</v>
      </c>
    </row>
    <row r="30" spans="1:6" x14ac:dyDescent="0.25">
      <c r="A30">
        <v>760</v>
      </c>
      <c r="B30">
        <v>0.7</v>
      </c>
      <c r="C30" s="1">
        <v>-2.2200000000000002</v>
      </c>
    </row>
    <row r="31" spans="1:6" x14ac:dyDescent="0.25">
      <c r="A31">
        <v>780</v>
      </c>
      <c r="B31">
        <v>0.7</v>
      </c>
      <c r="C31" s="1">
        <v>-2.16</v>
      </c>
    </row>
    <row r="32" spans="1:6" x14ac:dyDescent="0.25">
      <c r="A32">
        <v>800</v>
      </c>
      <c r="B32">
        <v>0.7</v>
      </c>
      <c r="C32" s="1">
        <v>-2.1</v>
      </c>
      <c r="D32" s="1">
        <f>(B37-B32)/5</f>
        <v>0</v>
      </c>
      <c r="E32" s="1">
        <f>(C37-C32)/5</f>
        <v>6.0000000000000012E-2</v>
      </c>
      <c r="F32" s="1">
        <f>C32+E32</f>
        <v>-2.04</v>
      </c>
    </row>
    <row r="33" spans="1:6" x14ac:dyDescent="0.25">
      <c r="A33">
        <v>820</v>
      </c>
      <c r="B33">
        <v>0.7</v>
      </c>
      <c r="C33" s="1">
        <v>-2.04</v>
      </c>
    </row>
    <row r="34" spans="1:6" x14ac:dyDescent="0.25">
      <c r="A34">
        <v>840</v>
      </c>
      <c r="B34">
        <v>0.7</v>
      </c>
      <c r="C34" s="1">
        <v>-1.98</v>
      </c>
    </row>
    <row r="35" spans="1:6" x14ac:dyDescent="0.25">
      <c r="A35">
        <v>860</v>
      </c>
      <c r="B35">
        <v>0.7</v>
      </c>
      <c r="C35" s="1">
        <v>-1.92</v>
      </c>
    </row>
    <row r="36" spans="1:6" x14ac:dyDescent="0.25">
      <c r="A36">
        <v>880</v>
      </c>
      <c r="B36">
        <v>0.7</v>
      </c>
      <c r="C36" s="1">
        <v>-1.86</v>
      </c>
    </row>
    <row r="37" spans="1:6" x14ac:dyDescent="0.25">
      <c r="A37">
        <v>900</v>
      </c>
      <c r="B37">
        <v>0.7</v>
      </c>
      <c r="C37" s="1">
        <v>-1.8</v>
      </c>
      <c r="D37" s="1">
        <f>(B42-B37)/5</f>
        <v>0</v>
      </c>
      <c r="E37" s="1">
        <f>(C42-C37)/5</f>
        <v>3.9999999999999994E-2</v>
      </c>
      <c r="F37" s="1">
        <f>C37+E37</f>
        <v>-1.76</v>
      </c>
    </row>
    <row r="38" spans="1:6" x14ac:dyDescent="0.25">
      <c r="A38">
        <v>920</v>
      </c>
      <c r="B38">
        <v>0.7</v>
      </c>
      <c r="C38" s="1">
        <v>-1.76</v>
      </c>
    </row>
    <row r="39" spans="1:6" x14ac:dyDescent="0.25">
      <c r="A39">
        <v>940</v>
      </c>
      <c r="B39">
        <v>0.7</v>
      </c>
      <c r="C39" s="1">
        <v>-1.72</v>
      </c>
    </row>
    <row r="40" spans="1:6" x14ac:dyDescent="0.25">
      <c r="A40">
        <v>960</v>
      </c>
      <c r="B40">
        <v>0.7</v>
      </c>
      <c r="C40" s="1">
        <v>-1.68</v>
      </c>
    </row>
    <row r="41" spans="1:6" x14ac:dyDescent="0.25">
      <c r="A41">
        <v>980</v>
      </c>
      <c r="B41">
        <v>0.7</v>
      </c>
      <c r="C41" s="1">
        <v>-1.64</v>
      </c>
    </row>
    <row r="42" spans="1:6" x14ac:dyDescent="0.25">
      <c r="A42">
        <v>1000</v>
      </c>
      <c r="B42">
        <v>0.7</v>
      </c>
      <c r="C42" s="1">
        <v>-1.6</v>
      </c>
      <c r="D42" s="1">
        <f>(B47-B42)/5</f>
        <v>0</v>
      </c>
      <c r="E42" s="1">
        <f>(C47-C42)/5</f>
        <v>4.0000000000000036E-2</v>
      </c>
      <c r="F42" s="1">
        <f>C42+E42</f>
        <v>-1.56</v>
      </c>
    </row>
    <row r="43" spans="1:6" x14ac:dyDescent="0.25">
      <c r="A43">
        <v>1020</v>
      </c>
      <c r="B43">
        <v>0.7</v>
      </c>
      <c r="C43" s="1">
        <v>-1.56</v>
      </c>
    </row>
    <row r="44" spans="1:6" x14ac:dyDescent="0.25">
      <c r="A44">
        <v>1040</v>
      </c>
      <c r="B44">
        <v>0.7</v>
      </c>
      <c r="C44" s="1">
        <v>-1.52</v>
      </c>
    </row>
    <row r="45" spans="1:6" x14ac:dyDescent="0.25">
      <c r="A45">
        <v>1060</v>
      </c>
      <c r="B45">
        <v>0.7</v>
      </c>
      <c r="C45" s="1">
        <v>-1.48</v>
      </c>
    </row>
    <row r="46" spans="1:6" x14ac:dyDescent="0.25">
      <c r="A46">
        <v>1080</v>
      </c>
      <c r="B46">
        <v>0.7</v>
      </c>
      <c r="C46" s="1">
        <v>-1.44</v>
      </c>
    </row>
    <row r="47" spans="1:6" x14ac:dyDescent="0.25">
      <c r="A47">
        <v>1100</v>
      </c>
      <c r="B47">
        <v>0.7</v>
      </c>
      <c r="C47" s="1">
        <v>-1.4</v>
      </c>
      <c r="D47" s="1">
        <f>(B52-B47)/5</f>
        <v>0</v>
      </c>
      <c r="E47" s="1">
        <f>(C52-C47)/5</f>
        <v>2.9999999999999982E-2</v>
      </c>
      <c r="F47" s="1">
        <f>C47+E47</f>
        <v>-1.3699999999999999</v>
      </c>
    </row>
    <row r="48" spans="1:6" x14ac:dyDescent="0.25">
      <c r="A48">
        <v>1120</v>
      </c>
      <c r="B48">
        <v>0.7</v>
      </c>
      <c r="C48" s="1">
        <v>-1.37</v>
      </c>
    </row>
    <row r="49" spans="1:6" x14ac:dyDescent="0.25">
      <c r="A49">
        <v>1140</v>
      </c>
      <c r="B49">
        <v>0.7</v>
      </c>
      <c r="C49" s="1">
        <v>-1.34</v>
      </c>
    </row>
    <row r="50" spans="1:6" x14ac:dyDescent="0.25">
      <c r="A50">
        <v>1160</v>
      </c>
      <c r="B50">
        <v>0.7</v>
      </c>
      <c r="C50" s="1">
        <v>-1.31</v>
      </c>
    </row>
    <row r="51" spans="1:6" x14ac:dyDescent="0.25">
      <c r="A51">
        <v>1180</v>
      </c>
      <c r="B51">
        <v>0.7</v>
      </c>
      <c r="C51" s="1">
        <v>-1.28</v>
      </c>
    </row>
    <row r="52" spans="1:6" x14ac:dyDescent="0.25">
      <c r="A52">
        <v>1200</v>
      </c>
      <c r="B52">
        <v>0.7</v>
      </c>
      <c r="C52" s="1">
        <v>-1.25</v>
      </c>
      <c r="D52" s="1">
        <f>(B57-B52)/5</f>
        <v>0</v>
      </c>
      <c r="E52" s="1">
        <f>(C57-C52)/5</f>
        <v>2.0000000000000018E-2</v>
      </c>
      <c r="F52" s="1">
        <f>C52+E52</f>
        <v>-1.23</v>
      </c>
    </row>
    <row r="53" spans="1:6" x14ac:dyDescent="0.25">
      <c r="A53">
        <v>1220</v>
      </c>
      <c r="B53">
        <v>0.7</v>
      </c>
      <c r="C53" s="1">
        <v>-1.23</v>
      </c>
    </row>
    <row r="54" spans="1:6" x14ac:dyDescent="0.25">
      <c r="A54">
        <v>1240</v>
      </c>
      <c r="B54">
        <v>0.7</v>
      </c>
      <c r="C54" s="1">
        <v>-1.21</v>
      </c>
    </row>
    <row r="55" spans="1:6" x14ac:dyDescent="0.25">
      <c r="A55">
        <v>1260</v>
      </c>
      <c r="B55">
        <v>0.7</v>
      </c>
      <c r="C55" s="1">
        <v>-1.19</v>
      </c>
    </row>
    <row r="56" spans="1:6" x14ac:dyDescent="0.25">
      <c r="A56">
        <v>1280</v>
      </c>
      <c r="B56">
        <v>0.7</v>
      </c>
      <c r="C56" s="1">
        <v>-1.17</v>
      </c>
    </row>
    <row r="57" spans="1:6" x14ac:dyDescent="0.25">
      <c r="A57">
        <v>1300</v>
      </c>
      <c r="B57">
        <v>0.7</v>
      </c>
      <c r="C57" s="1">
        <v>-1.1499999999999999</v>
      </c>
      <c r="D57" s="1">
        <f>(B62-B57)/5</f>
        <v>0</v>
      </c>
      <c r="E57" s="1">
        <f>(C62-C57)/5</f>
        <v>2.9999999999999982E-2</v>
      </c>
      <c r="F57" s="1">
        <f>C57+E57</f>
        <v>-1.1199999999999999</v>
      </c>
    </row>
    <row r="58" spans="1:6" x14ac:dyDescent="0.25">
      <c r="A58">
        <v>1320</v>
      </c>
      <c r="B58">
        <v>0.7</v>
      </c>
      <c r="C58" s="1">
        <v>-1.1200000000000001</v>
      </c>
    </row>
    <row r="59" spans="1:6" x14ac:dyDescent="0.25">
      <c r="A59">
        <v>1340</v>
      </c>
      <c r="B59">
        <v>0.7</v>
      </c>
      <c r="C59" s="1">
        <v>-1.0900000000000001</v>
      </c>
    </row>
    <row r="60" spans="1:6" x14ac:dyDescent="0.25">
      <c r="A60">
        <v>1360</v>
      </c>
      <c r="B60">
        <v>0.7</v>
      </c>
      <c r="C60" s="1">
        <v>-1.06</v>
      </c>
    </row>
    <row r="61" spans="1:6" x14ac:dyDescent="0.25">
      <c r="A61">
        <v>1380</v>
      </c>
      <c r="B61">
        <v>0.7</v>
      </c>
      <c r="C61" s="1">
        <v>-1.03</v>
      </c>
    </row>
    <row r="62" spans="1:6" x14ac:dyDescent="0.25">
      <c r="A62">
        <v>1400</v>
      </c>
      <c r="B62">
        <v>0.7</v>
      </c>
      <c r="C62" s="1">
        <v>-1</v>
      </c>
      <c r="D62" s="1">
        <f>(B67-B62)/5</f>
        <v>0</v>
      </c>
      <c r="E62" s="1">
        <f>(C67-C62)/5</f>
        <v>1.9999999999999997E-2</v>
      </c>
      <c r="F62" s="1">
        <f>C62+E62</f>
        <v>-0.98</v>
      </c>
    </row>
    <row r="63" spans="1:6" x14ac:dyDescent="0.25">
      <c r="A63">
        <v>1420</v>
      </c>
      <c r="B63">
        <v>0.7</v>
      </c>
      <c r="C63" s="1">
        <v>-0.98</v>
      </c>
    </row>
    <row r="64" spans="1:6" x14ac:dyDescent="0.25">
      <c r="A64">
        <v>1440</v>
      </c>
      <c r="B64">
        <v>0.7</v>
      </c>
      <c r="C64" s="1">
        <v>-0.96</v>
      </c>
    </row>
    <row r="65" spans="1:6" x14ac:dyDescent="0.25">
      <c r="A65">
        <v>1460</v>
      </c>
      <c r="B65">
        <v>0.7</v>
      </c>
      <c r="C65" s="1">
        <v>-0.94</v>
      </c>
    </row>
    <row r="66" spans="1:6" x14ac:dyDescent="0.25">
      <c r="A66">
        <v>1480</v>
      </c>
      <c r="B66">
        <v>0.7</v>
      </c>
      <c r="C66" s="1">
        <v>-0.92</v>
      </c>
    </row>
    <row r="67" spans="1:6" x14ac:dyDescent="0.25">
      <c r="A67">
        <v>1500</v>
      </c>
      <c r="B67">
        <v>0.7</v>
      </c>
      <c r="C67" s="1">
        <v>-0.9</v>
      </c>
      <c r="D67" s="1">
        <f>(B72-B67)/5</f>
        <v>0</v>
      </c>
      <c r="E67" s="1">
        <f>(C72-C67)/5</f>
        <v>1.9999999999999997E-2</v>
      </c>
      <c r="F67" s="1">
        <f>C67+E67</f>
        <v>-0.88</v>
      </c>
    </row>
    <row r="68" spans="1:6" x14ac:dyDescent="0.25">
      <c r="A68">
        <v>1520</v>
      </c>
      <c r="B68">
        <v>0.7</v>
      </c>
      <c r="C68" s="1">
        <v>-0.88</v>
      </c>
    </row>
    <row r="69" spans="1:6" x14ac:dyDescent="0.25">
      <c r="A69">
        <v>1540</v>
      </c>
      <c r="B69">
        <v>0.7</v>
      </c>
      <c r="C69" s="1">
        <v>-0.86</v>
      </c>
    </row>
    <row r="70" spans="1:6" x14ac:dyDescent="0.25">
      <c r="A70">
        <v>1560</v>
      </c>
      <c r="B70">
        <v>0.7</v>
      </c>
      <c r="C70" s="1">
        <v>-0.84</v>
      </c>
    </row>
    <row r="71" spans="1:6" x14ac:dyDescent="0.25">
      <c r="A71">
        <v>1580</v>
      </c>
      <c r="B71">
        <v>0.7</v>
      </c>
      <c r="C71" s="1">
        <v>-0.82</v>
      </c>
    </row>
    <row r="72" spans="1:6" x14ac:dyDescent="0.25">
      <c r="A72">
        <v>1600</v>
      </c>
      <c r="B72">
        <v>0.7</v>
      </c>
      <c r="C72" s="1">
        <v>-0.8</v>
      </c>
      <c r="D72" s="1"/>
      <c r="E72" s="1"/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3A8D8-BB56-4887-A89B-81E248B4448C}">
  <dimension ref="A1:F72"/>
  <sheetViews>
    <sheetView tabSelected="1" topLeftCell="A45" workbookViewId="0">
      <selection activeCell="C71" sqref="C71:C72"/>
    </sheetView>
  </sheetViews>
  <sheetFormatPr baseColWidth="10" defaultRowHeight="15" x14ac:dyDescent="0.25"/>
  <cols>
    <col min="3" max="3" width="11.42578125" style="1"/>
  </cols>
  <sheetData>
    <row r="1" spans="1:6" x14ac:dyDescent="0.25">
      <c r="A1" t="s">
        <v>0</v>
      </c>
      <c r="B1" t="s">
        <v>2</v>
      </c>
      <c r="C1" s="1" t="s">
        <v>3</v>
      </c>
    </row>
    <row r="2" spans="1:6" x14ac:dyDescent="0.25">
      <c r="A2">
        <v>200</v>
      </c>
      <c r="B2">
        <v>1.8</v>
      </c>
      <c r="C2" s="1">
        <v>-6.5</v>
      </c>
      <c r="D2" s="1">
        <f>(B7-B2)/5</f>
        <v>-2.0000000000000018E-2</v>
      </c>
      <c r="E2" s="1">
        <f>(C7-C2)/5</f>
        <v>0.48000000000000009</v>
      </c>
      <c r="F2" s="1">
        <f>C2+E2</f>
        <v>-6.02</v>
      </c>
    </row>
    <row r="3" spans="1:6" x14ac:dyDescent="0.25">
      <c r="A3">
        <v>220</v>
      </c>
      <c r="B3">
        <v>1.5</v>
      </c>
      <c r="C3" s="1">
        <v>-5.6</v>
      </c>
    </row>
    <row r="4" spans="1:6" x14ac:dyDescent="0.25">
      <c r="A4">
        <v>240</v>
      </c>
      <c r="B4">
        <v>1.6</v>
      </c>
      <c r="C4" s="1">
        <v>-5.0999999999999996</v>
      </c>
    </row>
    <row r="5" spans="1:6" x14ac:dyDescent="0.25">
      <c r="A5">
        <v>260</v>
      </c>
      <c r="B5">
        <v>1.8</v>
      </c>
      <c r="C5" s="1">
        <v>-4.9000000000000004</v>
      </c>
    </row>
    <row r="6" spans="1:6" x14ac:dyDescent="0.25">
      <c r="A6">
        <v>280</v>
      </c>
      <c r="B6">
        <v>1.7</v>
      </c>
      <c r="C6" s="1">
        <v>-4.4000000000000004</v>
      </c>
    </row>
    <row r="7" spans="1:6" x14ac:dyDescent="0.25">
      <c r="A7">
        <v>300</v>
      </c>
      <c r="B7">
        <v>1.7</v>
      </c>
      <c r="C7" s="1">
        <v>-4.0999999999999996</v>
      </c>
      <c r="D7" s="1">
        <f>(B12-B7)/5</f>
        <v>0</v>
      </c>
      <c r="E7" s="1">
        <f>(C12-C7)/5</f>
        <v>0.1999999999999999</v>
      </c>
      <c r="F7" s="1">
        <f>C7+E7</f>
        <v>-3.9</v>
      </c>
    </row>
    <row r="8" spans="1:6" x14ac:dyDescent="0.25">
      <c r="A8">
        <v>320</v>
      </c>
      <c r="B8">
        <v>1.7</v>
      </c>
      <c r="C8" s="1">
        <v>-3.9</v>
      </c>
    </row>
    <row r="9" spans="1:6" x14ac:dyDescent="0.25">
      <c r="A9">
        <v>340</v>
      </c>
      <c r="B9">
        <v>1.7</v>
      </c>
      <c r="C9" s="1">
        <v>-3.7</v>
      </c>
    </row>
    <row r="10" spans="1:6" x14ac:dyDescent="0.25">
      <c r="A10">
        <v>360</v>
      </c>
      <c r="B10">
        <v>1.7</v>
      </c>
      <c r="C10" s="1">
        <v>-3.5</v>
      </c>
    </row>
    <row r="11" spans="1:6" x14ac:dyDescent="0.25">
      <c r="A11">
        <v>380</v>
      </c>
      <c r="B11">
        <v>1.7</v>
      </c>
      <c r="C11" s="1">
        <v>-3.3</v>
      </c>
    </row>
    <row r="12" spans="1:6" x14ac:dyDescent="0.25">
      <c r="A12">
        <v>400</v>
      </c>
      <c r="B12">
        <v>1.7</v>
      </c>
      <c r="C12" s="1">
        <v>-3.1</v>
      </c>
      <c r="D12" s="1">
        <f>(B17-B12)/5</f>
        <v>0</v>
      </c>
      <c r="E12" s="1">
        <f>(C17-C12)/5</f>
        <v>0.12000000000000002</v>
      </c>
      <c r="F12" s="1">
        <f>C12+E12</f>
        <v>-2.98</v>
      </c>
    </row>
    <row r="13" spans="1:6" x14ac:dyDescent="0.25">
      <c r="A13">
        <v>420</v>
      </c>
      <c r="B13">
        <v>1.7</v>
      </c>
      <c r="C13" s="1">
        <v>-2.98</v>
      </c>
    </row>
    <row r="14" spans="1:6" x14ac:dyDescent="0.25">
      <c r="A14">
        <v>440</v>
      </c>
      <c r="B14">
        <v>1.7</v>
      </c>
      <c r="C14" s="1">
        <v>-2.86</v>
      </c>
    </row>
    <row r="15" spans="1:6" x14ac:dyDescent="0.25">
      <c r="A15">
        <v>460</v>
      </c>
      <c r="B15">
        <v>1.7</v>
      </c>
      <c r="C15" s="1">
        <v>-2.74</v>
      </c>
    </row>
    <row r="16" spans="1:6" x14ac:dyDescent="0.25">
      <c r="A16">
        <v>480</v>
      </c>
      <c r="B16">
        <v>1.7</v>
      </c>
      <c r="C16" s="1">
        <v>-2.62</v>
      </c>
    </row>
    <row r="17" spans="1:6" x14ac:dyDescent="0.25">
      <c r="A17">
        <v>500</v>
      </c>
      <c r="B17">
        <v>1.7</v>
      </c>
      <c r="C17" s="1">
        <v>-2.5</v>
      </c>
      <c r="D17" s="1">
        <f>(B22-B17)/5</f>
        <v>0</v>
      </c>
      <c r="E17" s="1">
        <f>(C22-C17)/5</f>
        <v>7.9999999999999988E-2</v>
      </c>
      <c r="F17" s="1">
        <f>C17+E17</f>
        <v>-2.42</v>
      </c>
    </row>
    <row r="18" spans="1:6" x14ac:dyDescent="0.25">
      <c r="A18">
        <v>520</v>
      </c>
      <c r="B18">
        <v>1.7</v>
      </c>
      <c r="C18" s="1">
        <v>-2.42</v>
      </c>
    </row>
    <row r="19" spans="1:6" x14ac:dyDescent="0.25">
      <c r="A19">
        <v>540</v>
      </c>
      <c r="B19">
        <v>1.7</v>
      </c>
      <c r="C19" s="1">
        <v>-2.34</v>
      </c>
    </row>
    <row r="20" spans="1:6" x14ac:dyDescent="0.25">
      <c r="A20">
        <v>560</v>
      </c>
      <c r="B20">
        <v>1.7</v>
      </c>
      <c r="C20" s="1">
        <v>-2.2599999999999998</v>
      </c>
    </row>
    <row r="21" spans="1:6" x14ac:dyDescent="0.25">
      <c r="A21">
        <v>580</v>
      </c>
      <c r="B21">
        <v>1.7</v>
      </c>
      <c r="C21" s="1">
        <v>-2.1800000000000002</v>
      </c>
    </row>
    <row r="22" spans="1:6" x14ac:dyDescent="0.25">
      <c r="A22">
        <v>600</v>
      </c>
      <c r="B22">
        <v>1.7</v>
      </c>
      <c r="C22" s="1">
        <v>-2.1</v>
      </c>
      <c r="D22" s="1">
        <f>(B27-B22)/5</f>
        <v>0</v>
      </c>
      <c r="E22" s="1">
        <f>(C27-C22)/5</f>
        <v>6.0000000000000012E-2</v>
      </c>
      <c r="F22" s="1">
        <f>C22+E22</f>
        <v>-2.04</v>
      </c>
    </row>
    <row r="23" spans="1:6" x14ac:dyDescent="0.25">
      <c r="A23">
        <v>620</v>
      </c>
      <c r="B23">
        <v>1.7</v>
      </c>
      <c r="C23" s="1">
        <v>-2.04</v>
      </c>
    </row>
    <row r="24" spans="1:6" x14ac:dyDescent="0.25">
      <c r="A24">
        <v>640</v>
      </c>
      <c r="B24">
        <v>1.7</v>
      </c>
      <c r="C24" s="1">
        <v>-1.98</v>
      </c>
    </row>
    <row r="25" spans="1:6" x14ac:dyDescent="0.25">
      <c r="A25">
        <v>660</v>
      </c>
      <c r="B25">
        <v>1.7</v>
      </c>
      <c r="C25" s="1">
        <v>-1.92</v>
      </c>
    </row>
    <row r="26" spans="1:6" x14ac:dyDescent="0.25">
      <c r="A26">
        <v>680</v>
      </c>
      <c r="B26">
        <v>1.7</v>
      </c>
      <c r="C26" s="1">
        <v>-1.86</v>
      </c>
    </row>
    <row r="27" spans="1:6" x14ac:dyDescent="0.25">
      <c r="A27">
        <v>700</v>
      </c>
      <c r="B27">
        <v>1.7</v>
      </c>
      <c r="C27" s="1">
        <v>-1.8</v>
      </c>
      <c r="D27" s="1">
        <f>(B32-B27)/5</f>
        <v>0</v>
      </c>
      <c r="E27" s="1">
        <f>(C32-C27)/5</f>
        <v>3.9999999999999994E-2</v>
      </c>
      <c r="F27" s="1">
        <f>C27+E27</f>
        <v>-1.76</v>
      </c>
    </row>
    <row r="28" spans="1:6" x14ac:dyDescent="0.25">
      <c r="A28">
        <v>720</v>
      </c>
      <c r="B28">
        <v>1.7</v>
      </c>
      <c r="C28" s="1">
        <v>-1.76</v>
      </c>
    </row>
    <row r="29" spans="1:6" x14ac:dyDescent="0.25">
      <c r="A29">
        <v>740</v>
      </c>
      <c r="B29">
        <v>1.7</v>
      </c>
      <c r="C29" s="1">
        <v>-1.72</v>
      </c>
    </row>
    <row r="30" spans="1:6" x14ac:dyDescent="0.25">
      <c r="A30">
        <v>760</v>
      </c>
      <c r="B30">
        <v>1.7</v>
      </c>
      <c r="C30" s="1">
        <v>-1.68</v>
      </c>
    </row>
    <row r="31" spans="1:6" x14ac:dyDescent="0.25">
      <c r="A31">
        <v>780</v>
      </c>
      <c r="B31">
        <v>1.7</v>
      </c>
      <c r="C31" s="1">
        <v>-1.64</v>
      </c>
    </row>
    <row r="32" spans="1:6" x14ac:dyDescent="0.25">
      <c r="A32">
        <v>800</v>
      </c>
      <c r="B32">
        <v>1.7</v>
      </c>
      <c r="C32" s="1">
        <v>-1.6</v>
      </c>
      <c r="D32" s="1">
        <f>(B37-B32)/5</f>
        <v>0</v>
      </c>
      <c r="E32" s="1">
        <f>(C37-C32)/5</f>
        <v>4.0000000000000036E-2</v>
      </c>
      <c r="F32" s="1">
        <f>C32+E32</f>
        <v>-1.56</v>
      </c>
    </row>
    <row r="33" spans="1:6" x14ac:dyDescent="0.25">
      <c r="A33">
        <v>820</v>
      </c>
      <c r="B33">
        <v>1.7</v>
      </c>
      <c r="C33" s="1">
        <v>-1.56</v>
      </c>
    </row>
    <row r="34" spans="1:6" x14ac:dyDescent="0.25">
      <c r="A34">
        <v>840</v>
      </c>
      <c r="B34">
        <v>1.7</v>
      </c>
      <c r="C34" s="1">
        <v>-1.52</v>
      </c>
    </row>
    <row r="35" spans="1:6" x14ac:dyDescent="0.25">
      <c r="A35">
        <v>860</v>
      </c>
      <c r="B35">
        <v>1.7</v>
      </c>
      <c r="C35" s="1">
        <v>-1.48</v>
      </c>
    </row>
    <row r="36" spans="1:6" x14ac:dyDescent="0.25">
      <c r="A36">
        <v>880</v>
      </c>
      <c r="B36">
        <v>1.7</v>
      </c>
      <c r="C36" s="1">
        <v>-1.44</v>
      </c>
    </row>
    <row r="37" spans="1:6" x14ac:dyDescent="0.25">
      <c r="A37">
        <v>900</v>
      </c>
      <c r="B37">
        <v>1.7</v>
      </c>
      <c r="C37" s="1">
        <v>-1.4</v>
      </c>
      <c r="D37" s="1">
        <f>(B42-B37)/5</f>
        <v>0</v>
      </c>
      <c r="E37" s="1">
        <f>(C42-C37)/5</f>
        <v>1.9999999999999973E-2</v>
      </c>
      <c r="F37" s="1">
        <f>C37+E37</f>
        <v>-1.38</v>
      </c>
    </row>
    <row r="38" spans="1:6" x14ac:dyDescent="0.25">
      <c r="A38">
        <v>920</v>
      </c>
      <c r="B38">
        <v>1.7</v>
      </c>
      <c r="C38" s="1">
        <v>-1.38</v>
      </c>
    </row>
    <row r="39" spans="1:6" x14ac:dyDescent="0.25">
      <c r="A39">
        <v>940</v>
      </c>
      <c r="B39">
        <v>1.7</v>
      </c>
      <c r="C39" s="1">
        <v>-1.36</v>
      </c>
    </row>
    <row r="40" spans="1:6" x14ac:dyDescent="0.25">
      <c r="A40">
        <v>960</v>
      </c>
      <c r="B40">
        <v>1.7</v>
      </c>
      <c r="C40" s="1">
        <v>-1.34</v>
      </c>
    </row>
    <row r="41" spans="1:6" x14ac:dyDescent="0.25">
      <c r="A41">
        <v>980</v>
      </c>
      <c r="B41">
        <v>1.7</v>
      </c>
      <c r="C41" s="1">
        <v>-1.32</v>
      </c>
    </row>
    <row r="42" spans="1:6" x14ac:dyDescent="0.25">
      <c r="A42">
        <v>1000</v>
      </c>
      <c r="B42">
        <v>1.7</v>
      </c>
      <c r="C42" s="1">
        <v>-1.3</v>
      </c>
      <c r="D42" s="1">
        <f>(B47-B42)/5</f>
        <v>0</v>
      </c>
      <c r="E42" s="1">
        <f>(C47-C42)/5</f>
        <v>3.0000000000000027E-2</v>
      </c>
      <c r="F42" s="1">
        <f>C42+E42</f>
        <v>-1.27</v>
      </c>
    </row>
    <row r="43" spans="1:6" x14ac:dyDescent="0.25">
      <c r="A43">
        <v>1020</v>
      </c>
      <c r="B43">
        <v>1.7</v>
      </c>
      <c r="C43" s="1">
        <v>-1.27</v>
      </c>
    </row>
    <row r="44" spans="1:6" x14ac:dyDescent="0.25">
      <c r="A44">
        <v>1040</v>
      </c>
      <c r="B44">
        <v>1.7</v>
      </c>
      <c r="C44" s="1">
        <v>-1.24</v>
      </c>
    </row>
    <row r="45" spans="1:6" x14ac:dyDescent="0.25">
      <c r="A45">
        <v>1060</v>
      </c>
      <c r="B45">
        <v>1.7</v>
      </c>
      <c r="C45" s="1">
        <v>-1.21</v>
      </c>
    </row>
    <row r="46" spans="1:6" x14ac:dyDescent="0.25">
      <c r="A46">
        <v>1080</v>
      </c>
      <c r="B46">
        <v>1.7</v>
      </c>
      <c r="C46" s="1">
        <v>-1.18</v>
      </c>
    </row>
    <row r="47" spans="1:6" x14ac:dyDescent="0.25">
      <c r="A47">
        <v>1100</v>
      </c>
      <c r="B47">
        <v>1.7</v>
      </c>
      <c r="C47" s="1">
        <v>-1.1499999999999999</v>
      </c>
      <c r="D47" s="1">
        <f>(B52-B47)/5</f>
        <v>0</v>
      </c>
      <c r="E47" s="1">
        <f>(C52-C47)/5</f>
        <v>1.9999999999999973E-2</v>
      </c>
      <c r="F47" s="1">
        <f>C47+E47</f>
        <v>-1.1299999999999999</v>
      </c>
    </row>
    <row r="48" spans="1:6" x14ac:dyDescent="0.25">
      <c r="A48">
        <v>1120</v>
      </c>
      <c r="B48">
        <v>1.7</v>
      </c>
      <c r="C48" s="1">
        <v>-1.1299999999999999</v>
      </c>
    </row>
    <row r="49" spans="1:6" x14ac:dyDescent="0.25">
      <c r="A49">
        <v>1140</v>
      </c>
      <c r="B49">
        <v>1.7</v>
      </c>
      <c r="C49" s="1">
        <v>-1.1100000000000001</v>
      </c>
    </row>
    <row r="50" spans="1:6" x14ac:dyDescent="0.25">
      <c r="A50">
        <v>1160</v>
      </c>
      <c r="B50">
        <v>1.7</v>
      </c>
      <c r="C50" s="1">
        <v>-1.0900000000000001</v>
      </c>
    </row>
    <row r="51" spans="1:6" x14ac:dyDescent="0.25">
      <c r="A51">
        <v>1180</v>
      </c>
      <c r="B51">
        <v>1.7</v>
      </c>
      <c r="C51" s="1">
        <v>-1.07</v>
      </c>
    </row>
    <row r="52" spans="1:6" x14ac:dyDescent="0.25">
      <c r="A52">
        <v>1200</v>
      </c>
      <c r="B52">
        <v>1.7</v>
      </c>
      <c r="C52" s="1">
        <v>-1.05</v>
      </c>
      <c r="D52" s="1">
        <f>(B57-B52)/5</f>
        <v>0</v>
      </c>
      <c r="E52" s="1">
        <f>(C57-C52)/5</f>
        <v>2.0000000000000018E-3</v>
      </c>
      <c r="F52" s="1">
        <f>C52+E52</f>
        <v>-1.048</v>
      </c>
    </row>
    <row r="53" spans="1:6" x14ac:dyDescent="0.25">
      <c r="A53">
        <v>1220</v>
      </c>
      <c r="B53">
        <v>1.7</v>
      </c>
      <c r="C53" s="1">
        <v>-1.048</v>
      </c>
    </row>
    <row r="54" spans="1:6" x14ac:dyDescent="0.25">
      <c r="A54">
        <v>1240</v>
      </c>
      <c r="B54">
        <v>1.7</v>
      </c>
      <c r="C54" s="1">
        <v>-1.046</v>
      </c>
    </row>
    <row r="55" spans="1:6" x14ac:dyDescent="0.25">
      <c r="A55">
        <v>1260</v>
      </c>
      <c r="B55">
        <v>1.7</v>
      </c>
      <c r="C55" s="1">
        <v>-1.044</v>
      </c>
    </row>
    <row r="56" spans="1:6" x14ac:dyDescent="0.25">
      <c r="A56">
        <v>1280</v>
      </c>
      <c r="B56">
        <v>1.7</v>
      </c>
      <c r="C56" s="1">
        <v>-1.042</v>
      </c>
    </row>
    <row r="57" spans="1:6" x14ac:dyDescent="0.25">
      <c r="A57">
        <v>1300</v>
      </c>
      <c r="B57">
        <v>1.7</v>
      </c>
      <c r="C57" s="1">
        <v>-1.04</v>
      </c>
      <c r="D57" s="1">
        <f>(B62-B57)/5</f>
        <v>0</v>
      </c>
      <c r="E57" s="1">
        <f>(C62-C57)/5</f>
        <v>1.8000000000000016E-2</v>
      </c>
      <c r="F57" s="1">
        <f>C57+E57</f>
        <v>-1.022</v>
      </c>
    </row>
    <row r="58" spans="1:6" x14ac:dyDescent="0.25">
      <c r="A58">
        <v>1320</v>
      </c>
      <c r="B58">
        <v>1.7</v>
      </c>
      <c r="C58" s="1">
        <v>-1.022</v>
      </c>
    </row>
    <row r="59" spans="1:6" x14ac:dyDescent="0.25">
      <c r="A59">
        <v>1340</v>
      </c>
      <c r="B59">
        <v>1.7</v>
      </c>
      <c r="C59" s="1">
        <v>-1.004</v>
      </c>
    </row>
    <row r="60" spans="1:6" x14ac:dyDescent="0.25">
      <c r="A60">
        <v>1360</v>
      </c>
      <c r="B60">
        <v>1.7</v>
      </c>
      <c r="C60" s="1">
        <v>-0.98599999999999999</v>
      </c>
    </row>
    <row r="61" spans="1:6" x14ac:dyDescent="0.25">
      <c r="A61">
        <v>1380</v>
      </c>
      <c r="B61">
        <v>1.7</v>
      </c>
      <c r="C61" s="1">
        <v>-0.96799999999999997</v>
      </c>
    </row>
    <row r="62" spans="1:6" x14ac:dyDescent="0.25">
      <c r="A62">
        <v>1400</v>
      </c>
      <c r="B62">
        <v>1.7</v>
      </c>
      <c r="C62" s="1">
        <v>-0.95</v>
      </c>
      <c r="D62" s="1">
        <f>(B67-B62)/5</f>
        <v>0</v>
      </c>
      <c r="E62" s="1">
        <f>(C67-C62)/5</f>
        <v>2.9999999999999982E-2</v>
      </c>
      <c r="F62" s="1">
        <f>C62+E62</f>
        <v>-0.91999999999999993</v>
      </c>
    </row>
    <row r="63" spans="1:6" x14ac:dyDescent="0.25">
      <c r="A63">
        <v>1420</v>
      </c>
      <c r="B63">
        <v>1.7</v>
      </c>
      <c r="C63" s="1">
        <v>-0.94</v>
      </c>
    </row>
    <row r="64" spans="1:6" x14ac:dyDescent="0.25">
      <c r="A64">
        <v>1440</v>
      </c>
      <c r="B64">
        <v>1.7</v>
      </c>
      <c r="C64" s="1">
        <v>-0.9</v>
      </c>
    </row>
    <row r="65" spans="1:6" x14ac:dyDescent="0.25">
      <c r="A65">
        <v>1460</v>
      </c>
      <c r="B65">
        <v>1.7</v>
      </c>
      <c r="C65" s="1">
        <v>-0.86</v>
      </c>
    </row>
    <row r="66" spans="1:6" x14ac:dyDescent="0.25">
      <c r="A66">
        <v>1480</v>
      </c>
      <c r="B66">
        <v>1.7</v>
      </c>
      <c r="C66" s="1">
        <v>-0.8</v>
      </c>
    </row>
    <row r="67" spans="1:6" x14ac:dyDescent="0.25">
      <c r="A67">
        <v>1500</v>
      </c>
      <c r="B67">
        <v>1.7</v>
      </c>
      <c r="C67" s="1">
        <v>-0.8</v>
      </c>
      <c r="D67" s="1">
        <f>(B72-B67)/5</f>
        <v>0</v>
      </c>
      <c r="E67" s="1">
        <f>(C72-C67)/5</f>
        <v>-3.999999999999981E-3</v>
      </c>
      <c r="F67" s="1">
        <f>C67+E67</f>
        <v>-0.80400000000000005</v>
      </c>
    </row>
    <row r="68" spans="1:6" x14ac:dyDescent="0.25">
      <c r="A68">
        <v>1520</v>
      </c>
      <c r="B68">
        <v>1.7</v>
      </c>
      <c r="C68" s="1">
        <v>-0.8</v>
      </c>
    </row>
    <row r="69" spans="1:6" x14ac:dyDescent="0.25">
      <c r="A69">
        <v>1540</v>
      </c>
      <c r="B69">
        <v>1.7</v>
      </c>
      <c r="C69" s="1">
        <v>-0.82</v>
      </c>
    </row>
    <row r="70" spans="1:6" x14ac:dyDescent="0.25">
      <c r="A70">
        <v>1560</v>
      </c>
      <c r="B70">
        <v>1.7</v>
      </c>
      <c r="C70" s="1">
        <v>-0.82</v>
      </c>
    </row>
    <row r="71" spans="1:6" x14ac:dyDescent="0.25">
      <c r="A71">
        <v>1580</v>
      </c>
      <c r="B71">
        <v>1.7</v>
      </c>
      <c r="C71" s="1">
        <v>-0.82</v>
      </c>
    </row>
    <row r="72" spans="1:6" x14ac:dyDescent="0.25">
      <c r="A72">
        <v>1600</v>
      </c>
      <c r="B72">
        <v>1.7</v>
      </c>
      <c r="C72" s="1">
        <v>-0.82</v>
      </c>
      <c r="D72" s="1">
        <f>(B77-B72)/5</f>
        <v>-0.33999999999999997</v>
      </c>
      <c r="E72" s="1">
        <f>(C77-C72)/5</f>
        <v>0.16399999999999998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Tabelle1</vt:lpstr>
      <vt:lpstr>impedance_test_02_22</vt:lpstr>
      <vt:lpstr>Foam 1 thick</vt:lpstr>
      <vt:lpstr>Foam 2 thick</vt:lpstr>
      <vt:lpstr>Fibrous 1 thick</vt:lpstr>
      <vt:lpstr>Fibrous 2 thick</vt:lpstr>
      <vt:lpstr>Foam 1</vt:lpstr>
      <vt:lpstr>Foam 2</vt:lpstr>
      <vt:lpstr>Fibrous 1</vt:lpstr>
      <vt:lpstr>Fibrous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</dc:creator>
  <cp:lastModifiedBy>alexander</cp:lastModifiedBy>
  <dcterms:created xsi:type="dcterms:W3CDTF">2022-07-02T13:04:50Z</dcterms:created>
  <dcterms:modified xsi:type="dcterms:W3CDTF">2022-08-17T20:31:00Z</dcterms:modified>
</cp:coreProperties>
</file>