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C:\Users\alexander\Documents\git_python\doc\code\data\"/>
    </mc:Choice>
  </mc:AlternateContent>
  <xr:revisionPtr revIDLastSave="0" documentId="13_ncr:1_{61DE4D6B-3324-4D83-BCE4-D75E4CD067EF}" xr6:coauthVersionLast="36" xr6:coauthVersionMax="47" xr10:uidLastSave="{00000000-0000-0000-0000-000000000000}"/>
  <bookViews>
    <workbookView xWindow="28680" yWindow="-120" windowWidth="29040" windowHeight="17640" tabRatio="923" firstSheet="2" activeTab="7" xr2:uid="{00000000-000D-0000-FFFF-FFFF00000000}"/>
  </bookViews>
  <sheets>
    <sheet name="Explanations" sheetId="14" r:id="rId1"/>
    <sheet name="Test conditions" sheetId="1" r:id="rId2"/>
    <sheet name="Parameter" sheetId="2" r:id="rId3"/>
    <sheet name="Fig. Porosity" sheetId="17" r:id="rId4"/>
    <sheet name="Porosity Test" sheetId="18" r:id="rId5"/>
    <sheet name="Fig. Absorption" sheetId="15" r:id="rId6"/>
    <sheet name="Impedance test" sheetId="4" r:id="rId7"/>
    <sheet name="Absorption test" sheetId="5" r:id="rId8"/>
    <sheet name="Impedance sim" sheetId="6" r:id="rId9"/>
    <sheet name="Absorption sim" sheetId="7" r:id="rId10"/>
    <sheet name="Equiv. density test" sheetId="8" r:id="rId11"/>
    <sheet name="Equiv. bulk modulus test" sheetId="9" r:id="rId12"/>
    <sheet name="Lambda therm" sheetId="10" r:id="rId13"/>
    <sheet name="Lambda visc" sheetId="12" r:id="rId14"/>
    <sheet name="Tortuosity" sheetId="13" r:id="rId15"/>
    <sheet name="Lists" sheetId="16" r:id="rId16"/>
  </sheets>
  <definedNames>
    <definedName name="_xlnm.Print_Area" localSheetId="2">Parameter!$B$1:$Q$17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N8" i="2"/>
  <c r="N7" i="2"/>
  <c r="M7" i="2"/>
  <c r="L8" i="2"/>
  <c r="L7" i="2"/>
  <c r="K8" i="2"/>
  <c r="K7" i="2"/>
  <c r="J8" i="2"/>
  <c r="J7" i="2"/>
  <c r="I8" i="2"/>
  <c r="I7" i="2"/>
  <c r="H8" i="2"/>
  <c r="H7" i="2"/>
  <c r="G8" i="2"/>
  <c r="G7" i="2"/>
  <c r="O8" i="2"/>
  <c r="P8" i="2"/>
  <c r="P7" i="2"/>
  <c r="O7" i="2"/>
  <c r="D4" i="18" l="1"/>
  <c r="C9" i="5" l="1"/>
  <c r="C4" i="5"/>
  <c r="D26" i="1" l="1"/>
  <c r="E7" i="1"/>
  <c r="Q7" i="2"/>
  <c r="C4" i="7"/>
  <c r="C6" i="5"/>
  <c r="C12" i="5"/>
  <c r="Q8" i="2"/>
  <c r="C5" i="5" l="1"/>
  <c r="C10" i="5"/>
  <c r="C18" i="5"/>
  <c r="C15" i="5"/>
  <c r="C11" i="5"/>
  <c r="C7" i="5"/>
  <c r="C20" i="5"/>
  <c r="C8" i="5"/>
  <c r="C13" i="5"/>
  <c r="C19" i="5"/>
  <c r="C16" i="5"/>
  <c r="C14" i="5"/>
  <c r="C17" i="5"/>
  <c r="C8" i="7"/>
  <c r="C6" i="7"/>
  <c r="C15" i="7"/>
  <c r="C9" i="7"/>
  <c r="C13" i="7"/>
  <c r="C10" i="7"/>
  <c r="C16" i="7"/>
  <c r="C7" i="7"/>
  <c r="C20" i="7"/>
  <c r="C14" i="7"/>
  <c r="C11" i="7"/>
  <c r="C17" i="7"/>
  <c r="C18" i="7"/>
  <c r="C5" i="7"/>
  <c r="C12" i="7"/>
  <c r="C1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tc={12D05278-35C3-4AC5-90FC-12DD56A7B6CB}</author>
    <author>schweighardtattila@gmail.com</author>
  </authors>
  <commentList>
    <comment ref="A9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Serial number of specimen</t>
        </r>
      </text>
    </comment>
    <comment ref="C15" authorId="1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(D101mm); average of 3 measurements</t>
        </r>
      </text>
    </comment>
    <comment ref="D15" authorId="1" shapeId="0" xr:uid="{00000000-0006-0000-0100-000003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(D101mm); average of 3 measurements</t>
        </r>
      </text>
    </comment>
    <comment ref="E15" authorId="1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Only one sample was used to determine (D101mm)</t>
        </r>
      </text>
    </comment>
    <comment ref="F15" authorId="1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Only one sample was used to determine (D101mm)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schweighardtattila@gmail.com</author>
  </authors>
  <commentList>
    <comment ref="I9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(D101mm); average of 3 measurements
</t>
        </r>
      </text>
    </comment>
    <comment ref="K9" authorId="0" shapeId="0" xr:uid="{00000000-0006-0000-0200-000002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(D101); average of 3 measurements</t>
        </r>
      </text>
    </comment>
    <comment ref="L9" authorId="0" shapeId="0" xr:uid="{00000000-0006-0000-0200-000003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(D101mm); average of 5 measurements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(D101mm); average of 3 measurements
</t>
        </r>
      </text>
    </comment>
    <comment ref="K10" authorId="0" shapeId="0" xr:uid="{00000000-0006-0000-0200-000005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(D101); average of 3 measurements</t>
        </r>
      </text>
    </comment>
    <comment ref="L10" authorId="0" shapeId="0" xr:uid="{00000000-0006-0000-0200-000006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7 (pcs) samples were used to determine (D101mm); average of 5 measurements</t>
        </r>
      </text>
    </comment>
    <comment ref="I11" authorId="0" shapeId="0" xr:uid="{00000000-0006-0000-0200-000007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Only one sample was used to determine (D101)</t>
        </r>
      </text>
    </comment>
    <comment ref="L11" authorId="0" shapeId="0" xr:uid="{00000000-0006-0000-0200-000008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Only one sample was used to determine (D101mm)</t>
        </r>
      </text>
    </comment>
    <comment ref="N11" authorId="0" shapeId="0" xr:uid="{00000000-0006-0000-0200-000009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Not realistic; too low</t>
        </r>
      </text>
    </comment>
    <comment ref="I12" authorId="0" shapeId="0" xr:uid="{00000000-0006-0000-0200-00000A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Only one sample was used to determine (D101mm)</t>
        </r>
      </text>
    </comment>
    <comment ref="L12" authorId="0" shapeId="0" xr:uid="{00000000-0006-0000-0200-00000B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Only one sample was used to determine (D101mm)</t>
        </r>
      </text>
    </comment>
    <comment ref="N12" authorId="0" shapeId="0" xr:uid="{00000000-0006-0000-0200-00000C000000}">
      <text>
        <r>
          <rPr>
            <b/>
            <sz val="9"/>
            <color indexed="81"/>
            <rFont val="Segoe UI"/>
            <family val="2"/>
            <charset val="238"/>
          </rPr>
          <t>schweighardtattila@gmail.com:</t>
        </r>
        <r>
          <rPr>
            <sz val="9"/>
            <color indexed="81"/>
            <rFont val="Segoe UI"/>
            <family val="2"/>
            <charset val="238"/>
          </rPr>
          <t xml:space="preserve">
Not realistic; too low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tc={7775FDE3-F595-424F-BF34-3E84E8D0ABEA}</author>
  </authors>
  <commentList>
    <comment ref="A1" authorId="0" shapeId="0" xr:uid="{00000000-0006-0000-0C00-000001000000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Paramter shall be frequency independent is relevant range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tc={104F53FD-06A7-406C-86AA-AA3D298D5EC9}</author>
  </authors>
  <commentList>
    <comment ref="A1" authorId="0" shapeId="0" xr:uid="{00000000-0006-0000-0D00-000001000000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Paramter shall be frequency independent is relevant range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tc={D09E7011-8C19-4C0F-AD17-01C25C7D915D}</author>
  </authors>
  <commentList>
    <comment ref="A1" authorId="0" shapeId="0" xr:uid="{00000000-0006-0000-0E00-000001000000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Paramter shall be frequency independent is relevant range</t>
        </r>
      </text>
    </comment>
  </commentList>
</comments>
</file>

<file path=xl/sharedStrings.xml><?xml version="1.0" encoding="utf-8"?>
<sst xmlns="http://schemas.openxmlformats.org/spreadsheetml/2006/main" count="391" uniqueCount="163">
  <si>
    <t>Comments and explanations</t>
  </si>
  <si>
    <t>Date</t>
  </si>
  <si>
    <t>Name</t>
  </si>
  <si>
    <t>Type of material</t>
  </si>
  <si>
    <t>Partnumber (of source part)</t>
  </si>
  <si>
    <t>Manufacturer</t>
  </si>
  <si>
    <t>Number of Specimen</t>
  </si>
  <si>
    <t>Unit</t>
  </si>
  <si>
    <t>mm</t>
  </si>
  <si>
    <t>kg m^-2</t>
  </si>
  <si>
    <t>Ambient conditions during test</t>
  </si>
  <si>
    <t>Temperature</t>
  </si>
  <si>
    <t>C°</t>
  </si>
  <si>
    <t>Humidity</t>
  </si>
  <si>
    <t>%</t>
  </si>
  <si>
    <t>Athmospheric Pressure</t>
  </si>
  <si>
    <t>bar</t>
  </si>
  <si>
    <t>Quantity</t>
  </si>
  <si>
    <t>Device</t>
  </si>
  <si>
    <t>Norm</t>
  </si>
  <si>
    <t>Frequencystep
 [Hz]</t>
  </si>
  <si>
    <t>ISO 9053-1</t>
  </si>
  <si>
    <t>-</t>
  </si>
  <si>
    <t>porosity</t>
  </si>
  <si>
    <t>elastic parameters</t>
  </si>
  <si>
    <t>[10 ; 100]</t>
  </si>
  <si>
    <t>[100; 4000]</t>
  </si>
  <si>
    <t>1/3 oct</t>
  </si>
  <si>
    <t>tortuosity</t>
  </si>
  <si>
    <t>Complex time convention</t>
  </si>
  <si>
    <t>Tester</t>
  </si>
  <si>
    <t>Date, Signature</t>
  </si>
  <si>
    <t>Approved</t>
  </si>
  <si>
    <t>Geometry / Weight</t>
  </si>
  <si>
    <t>JCA parameter - direct</t>
  </si>
  <si>
    <t>JCA paramter - indirect</t>
  </si>
  <si>
    <t xml:space="preserve">elastic paramteters </t>
  </si>
  <si>
    <t>Specimen</t>
  </si>
  <si>
    <t>flow_resistivity</t>
  </si>
  <si>
    <t>bulk_density</t>
  </si>
  <si>
    <t>Young modulus</t>
  </si>
  <si>
    <t>Poisson constant</t>
  </si>
  <si>
    <t>Loss_factor</t>
  </si>
  <si>
    <t>Symbol</t>
  </si>
  <si>
    <t>t</t>
  </si>
  <si>
    <t>D</t>
  </si>
  <si>
    <t>m''</t>
  </si>
  <si>
    <t>𝜎</t>
  </si>
  <si>
    <t>Φ</t>
  </si>
  <si>
    <t>𝜌</t>
  </si>
  <si>
    <t>Λ'</t>
  </si>
  <si>
    <t>𝛼</t>
  </si>
  <si>
    <t>E</t>
  </si>
  <si>
    <t>𝜈</t>
  </si>
  <si>
    <t>𝜂</t>
  </si>
  <si>
    <t>Units</t>
  </si>
  <si>
    <t>kg m^-3</t>
  </si>
  <si>
    <t>N s m^-4</t>
  </si>
  <si>
    <t xml:space="preserve">- </t>
  </si>
  <si>
    <t>µm</t>
  </si>
  <si>
    <t>Pa</t>
  </si>
  <si>
    <t>Average</t>
  </si>
  <si>
    <t xml:space="preserve">Deviation </t>
  </si>
  <si>
    <t>Average ?</t>
  </si>
  <si>
    <t>Frequency</t>
  </si>
  <si>
    <t>Real</t>
  </si>
  <si>
    <t>Imaginary</t>
  </si>
  <si>
    <t>Hz</t>
  </si>
  <si>
    <t>Average test</t>
  </si>
  <si>
    <t>Aborption</t>
  </si>
  <si>
    <t>Average sim</t>
  </si>
  <si>
    <t xml:space="preserve">Average </t>
  </si>
  <si>
    <t>GPa</t>
  </si>
  <si>
    <t>Deviation</t>
  </si>
  <si>
    <t>Geometry</t>
  </si>
  <si>
    <t>thermal 
characteristic length</t>
  </si>
  <si>
    <t>viscous 
characteristic length</t>
  </si>
  <si>
    <t>Origin of Specimen (photo)</t>
  </si>
  <si>
    <t>Thickness t</t>
  </si>
  <si>
    <t>Diameter D</t>
  </si>
  <si>
    <t>Area weight m''</t>
  </si>
  <si>
    <t>thermal characteristic length</t>
  </si>
  <si>
    <t>viscous characteristic length</t>
  </si>
  <si>
    <t>Material Models</t>
  </si>
  <si>
    <t>Foam</t>
  </si>
  <si>
    <t>Elastic Solid</t>
  </si>
  <si>
    <t>Parameters</t>
  </si>
  <si>
    <t>Porosity PV Options</t>
  </si>
  <si>
    <t>Elastic Parameter Options</t>
  </si>
  <si>
    <t>Foto of part or specimen</t>
  </si>
  <si>
    <t>Indirect Parameter Options</t>
  </si>
  <si>
    <t>Λ</t>
  </si>
  <si>
    <t>𝜌,E,𝜈,𝜂</t>
  </si>
  <si>
    <t>Material Class</t>
  </si>
  <si>
    <t>XXX.ZZZ.ZZZ.I</t>
  </si>
  <si>
    <t>Foam (viskoelastic)</t>
  </si>
  <si>
    <t>Fiber Material</t>
  </si>
  <si>
    <t>𝜌, Φ, 𝜎, 𝛼, Λ, Λ',E,𝜈,𝜂</t>
  </si>
  <si>
    <t>𝜌, Φ, 𝜎, 𝛼, Λ, Λ',E(ω),𝜈,𝜂(ω)</t>
  </si>
  <si>
    <t>𝜌, Φ, 𝜎, 𝛼, Λ, Λ'</t>
  </si>
  <si>
    <t>6.3.2.3</t>
  </si>
  <si>
    <t>flow resistivity</t>
  </si>
  <si>
    <t>bulk density</t>
  </si>
  <si>
    <t>Elastic Norms</t>
  </si>
  <si>
    <t>ISO 18437-2</t>
  </si>
  <si>
    <t>---</t>
  </si>
  <si>
    <t>Number of Part</t>
  </si>
  <si>
    <t>I</t>
  </si>
  <si>
    <t>Part</t>
  </si>
  <si>
    <t>Origin</t>
  </si>
  <si>
    <t>Side</t>
  </si>
  <si>
    <t>No.</t>
  </si>
  <si>
    <t>A</t>
  </si>
  <si>
    <t>Test methods</t>
  </si>
  <si>
    <t>Frequency-
interval [Hz]</t>
  </si>
  <si>
    <t>Symobls</t>
  </si>
  <si>
    <t>Time convention</t>
  </si>
  <si>
    <r>
      <t>exp(+j</t>
    </r>
    <r>
      <rPr>
        <sz val="11"/>
        <color theme="1"/>
        <rFont val="Audi Type"/>
        <family val="2"/>
      </rPr>
      <t>ω</t>
    </r>
    <r>
      <rPr>
        <sz val="11"/>
        <color theme="1"/>
        <rFont val="Calibri"/>
        <family val="2"/>
        <scheme val="minor"/>
      </rPr>
      <t>t)</t>
    </r>
  </si>
  <si>
    <r>
      <t>exp(-j</t>
    </r>
    <r>
      <rPr>
        <sz val="11"/>
        <color theme="1"/>
        <rFont val="Audi Type"/>
        <family val="2"/>
      </rPr>
      <t>ω</t>
    </r>
    <r>
      <rPr>
        <sz val="11"/>
        <color theme="1"/>
        <rFont val="Calibri"/>
        <family val="2"/>
        <scheme val="minor"/>
      </rPr>
      <t>t)</t>
    </r>
  </si>
  <si>
    <t>exp(+jωt)</t>
  </si>
  <si>
    <t>Pressure</t>
  </si>
  <si>
    <t>Porosity</t>
  </si>
  <si>
    <t>Indirect parameters</t>
  </si>
  <si>
    <t>ISO 9053-2</t>
  </si>
  <si>
    <t>Testreport Biot Parameter (PV 3982)</t>
  </si>
  <si>
    <t>PV 3982</t>
  </si>
  <si>
    <t>6.4.4.2</t>
  </si>
  <si>
    <t>6.4.4.3</t>
  </si>
  <si>
    <t>6.3.2</t>
  </si>
  <si>
    <t>6.3.3.2</t>
  </si>
  <si>
    <t>6.3.3.3</t>
  </si>
  <si>
    <t>6.3.3.4</t>
  </si>
  <si>
    <t>6.4.2.2</t>
  </si>
  <si>
    <t>6.4.2.3</t>
  </si>
  <si>
    <t>Strömungswiderstand</t>
  </si>
  <si>
    <t>ISO 18437-4/5</t>
  </si>
  <si>
    <t>Schweighardt, Attila</t>
  </si>
  <si>
    <t xml:space="preserve">Széchenyi István University  </t>
  </si>
  <si>
    <t>Department of Whole Vehicle Development, Audi Hungaria Faculty of Automotive Engineering
Győr, Hungary</t>
  </si>
  <si>
    <t>mbar</t>
  </si>
  <si>
    <t>PADM</t>
  </si>
  <si>
    <t>Air Flow Resistivity</t>
  </si>
  <si>
    <t>QMA</t>
  </si>
  <si>
    <t>Kundt tube</t>
  </si>
  <si>
    <t>PADM = Porosity and Density Meter</t>
  </si>
  <si>
    <t>???</t>
  </si>
  <si>
    <t>Feszty, Daniel</t>
  </si>
  <si>
    <t>3M</t>
  </si>
  <si>
    <t>Felt_Fibrous</t>
  </si>
  <si>
    <t>03.23.2023</t>
  </si>
  <si>
    <r>
      <t>3M-4 (</t>
    </r>
    <r>
      <rPr>
        <b/>
        <sz val="11"/>
        <color theme="1"/>
        <rFont val="Calibri"/>
        <family val="2"/>
        <charset val="238"/>
        <scheme val="minor"/>
      </rPr>
      <t>WithScrims</t>
    </r>
    <r>
      <rPr>
        <sz val="11"/>
        <color theme="1"/>
        <rFont val="Calibri"/>
        <family val="2"/>
        <scheme val="minor"/>
      </rPr>
      <t>_WCS-A side)</t>
    </r>
  </si>
  <si>
    <r>
      <t>3M-4 (</t>
    </r>
    <r>
      <rPr>
        <b/>
        <sz val="11"/>
        <color theme="1"/>
        <rFont val="Calibri"/>
        <family val="2"/>
        <charset val="238"/>
        <scheme val="minor"/>
      </rPr>
      <t>WithScrims</t>
    </r>
    <r>
      <rPr>
        <sz val="11"/>
        <color theme="1"/>
        <rFont val="Calibri"/>
        <family val="2"/>
        <scheme val="minor"/>
      </rPr>
      <t>_BCS-B side)</t>
    </r>
  </si>
  <si>
    <r>
      <t>3M-3 (</t>
    </r>
    <r>
      <rPr>
        <b/>
        <sz val="11"/>
        <color theme="1"/>
        <rFont val="Calibri"/>
        <family val="2"/>
        <charset val="238"/>
        <scheme val="minor"/>
      </rPr>
      <t>NoScrims</t>
    </r>
    <r>
      <rPr>
        <sz val="11"/>
        <color theme="1"/>
        <rFont val="Calibri"/>
        <family val="2"/>
        <scheme val="minor"/>
      </rPr>
      <t>_WCS-A side)</t>
    </r>
  </si>
  <si>
    <r>
      <t>3M-3 (</t>
    </r>
    <r>
      <rPr>
        <b/>
        <sz val="11"/>
        <color theme="1"/>
        <rFont val="Calibri"/>
        <family val="2"/>
        <charset val="238"/>
        <scheme val="minor"/>
      </rPr>
      <t>NoScrims</t>
    </r>
    <r>
      <rPr>
        <sz val="11"/>
        <color theme="1"/>
        <rFont val="Calibri"/>
        <family val="2"/>
        <scheme val="minor"/>
      </rPr>
      <t>_BCS-B side)</t>
    </r>
  </si>
  <si>
    <t>B</t>
  </si>
  <si>
    <t>Description:</t>
  </si>
  <si>
    <t>With scrims; 7 pcs; D101mm</t>
  </si>
  <si>
    <t>No input parameters were given from direct measurements! Just bulk density!</t>
  </si>
  <si>
    <t>Absorption</t>
  </si>
  <si>
    <t>thickness</t>
  </si>
  <si>
    <t>diameter</t>
  </si>
  <si>
    <t>area mass</t>
  </si>
  <si>
    <t>spec_diffuse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</si>
</sst>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00000"/>
    <numFmt numFmtId="166" formatCode="0.000"/>
    <numFmt numFmtId="167" formatCode="_-* #,##0_-;\-* #,##0_-;_-* &quot;-&quot;??_-;_-@_-"/>
    <numFmt numFmtId="168" formatCode="0.0000"/>
    <numFmt numFmtId="169" formatCode="0.000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udi Type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quotePrefix="1"/>
    <xf numFmtId="0" fontId="4" fillId="2" borderId="0" xfId="0" applyFont="1" applyFill="1"/>
    <xf numFmtId="0" fontId="0" fillId="2" borderId="0" xfId="0" applyFill="1"/>
    <xf numFmtId="0" fontId="0" fillId="4" borderId="0" xfId="0" applyFill="1"/>
    <xf numFmtId="17" fontId="0" fillId="4" borderId="0" xfId="0" applyNumberFormat="1" applyFill="1"/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0" fontId="0" fillId="5" borderId="0" xfId="0" applyFill="1"/>
    <xf numFmtId="14" fontId="0" fillId="5" borderId="0" xfId="0" applyNumberFormat="1" applyFill="1"/>
    <xf numFmtId="0" fontId="0" fillId="2" borderId="0" xfId="0" applyFill="1" applyAlignment="1">
      <alignment horizontal="center"/>
    </xf>
    <xf numFmtId="0" fontId="0" fillId="6" borderId="0" xfId="0" applyFill="1"/>
    <xf numFmtId="0" fontId="4" fillId="7" borderId="0" xfId="0" applyFont="1" applyFill="1"/>
    <xf numFmtId="0" fontId="0" fillId="7" borderId="0" xfId="0" applyFill="1"/>
    <xf numFmtId="0" fontId="0" fillId="0" borderId="0" xfId="0" applyFill="1" applyBorder="1"/>
    <xf numFmtId="165" fontId="0" fillId="0" borderId="0" xfId="0" applyNumberFormat="1" applyFill="1" applyBorder="1" applyAlignment="1">
      <alignment horizontal="right" vertical="center"/>
    </xf>
    <xf numFmtId="0" fontId="7" fillId="0" borderId="0" xfId="0" applyFont="1" applyFill="1"/>
    <xf numFmtId="0" fontId="8" fillId="2" borderId="0" xfId="0" applyFont="1" applyFill="1"/>
    <xf numFmtId="0" fontId="7" fillId="7" borderId="0" xfId="0" applyFont="1" applyFill="1"/>
    <xf numFmtId="0" fontId="7" fillId="2" borderId="0" xfId="0" applyFont="1" applyFill="1"/>
    <xf numFmtId="0" fontId="4" fillId="0" borderId="0" xfId="0" applyFont="1"/>
    <xf numFmtId="49" fontId="0" fillId="4" borderId="0" xfId="0" applyNumberFormat="1" applyFill="1"/>
    <xf numFmtId="49" fontId="0" fillId="8" borderId="0" xfId="0" applyNumberFormat="1" applyFill="1"/>
    <xf numFmtId="49" fontId="0" fillId="4" borderId="0" xfId="0" quotePrefix="1" applyNumberFormat="1" applyFill="1"/>
    <xf numFmtId="0" fontId="0" fillId="8" borderId="0" xfId="0" applyNumberFormat="1" applyFill="1"/>
    <xf numFmtId="0" fontId="0" fillId="2" borderId="0" xfId="0" quotePrefix="1" applyFill="1"/>
    <xf numFmtId="49" fontId="0" fillId="2" borderId="0" xfId="0" applyNumberFormat="1" applyFill="1"/>
    <xf numFmtId="0" fontId="0" fillId="2" borderId="0" xfId="0" applyNumberFormat="1" applyFill="1"/>
    <xf numFmtId="49" fontId="0" fillId="2" borderId="0" xfId="0" quotePrefix="1" applyNumberFormat="1" applyFill="1"/>
    <xf numFmtId="14" fontId="0" fillId="0" borderId="0" xfId="0" applyNumberFormat="1"/>
    <xf numFmtId="0" fontId="0" fillId="0" borderId="0" xfId="0" applyAlignment="1">
      <alignment vertical="top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5" borderId="0" xfId="0" applyFill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168" fontId="11" fillId="0" borderId="0" xfId="0" applyNumberFormat="1" applyFont="1" applyAlignment="1">
      <alignment horizontal="center" vertical="center"/>
    </xf>
    <xf numFmtId="168" fontId="0" fillId="0" borderId="0" xfId="0" applyNumberFormat="1" applyFill="1" applyBorder="1" applyAlignment="1">
      <alignment horizont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vertical="center"/>
    </xf>
    <xf numFmtId="168" fontId="1" fillId="10" borderId="0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68" fontId="0" fillId="9" borderId="0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166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167" fontId="0" fillId="5" borderId="1" xfId="1" quotePrefix="1" applyNumberFormat="1" applyFont="1" applyFill="1" applyBorder="1" applyAlignment="1">
      <alignment horizontal="center" vertical="center"/>
    </xf>
    <xf numFmtId="167" fontId="0" fillId="5" borderId="6" xfId="1" quotePrefix="1" applyNumberFormat="1" applyFont="1" applyFill="1" applyBorder="1" applyAlignment="1">
      <alignment horizontal="center" vertical="center"/>
    </xf>
    <xf numFmtId="166" fontId="7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167" fontId="0" fillId="5" borderId="8" xfId="1" quotePrefix="1" applyNumberFormat="1" applyFont="1" applyFill="1" applyBorder="1" applyAlignment="1">
      <alignment horizontal="center" vertical="center"/>
    </xf>
    <xf numFmtId="167" fontId="0" fillId="5" borderId="9" xfId="1" quotePrefix="1" applyNumberFormat="1" applyFont="1" applyFill="1" applyBorder="1" applyAlignment="1">
      <alignment horizontal="center" vertical="center"/>
    </xf>
    <xf numFmtId="168" fontId="0" fillId="5" borderId="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168" fontId="7" fillId="5" borderId="11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7" fontId="0" fillId="5" borderId="5" xfId="1" applyNumberFormat="1" applyFont="1" applyFill="1" applyBorder="1" applyAlignment="1">
      <alignment horizontal="center" vertical="center"/>
    </xf>
    <xf numFmtId="168" fontId="0" fillId="5" borderId="6" xfId="0" applyNumberFormat="1" applyFill="1" applyBorder="1" applyAlignment="1">
      <alignment horizontal="center" vertical="center"/>
    </xf>
    <xf numFmtId="167" fontId="0" fillId="5" borderId="7" xfId="1" applyNumberFormat="1" applyFont="1" applyFill="1" applyBorder="1" applyAlignment="1">
      <alignment horizontal="center" vertical="center"/>
    </xf>
    <xf numFmtId="168" fontId="0" fillId="5" borderId="9" xfId="0" applyNumberFormat="1" applyFill="1" applyBorder="1" applyAlignment="1">
      <alignment horizontal="center" vertical="center"/>
    </xf>
    <xf numFmtId="167" fontId="0" fillId="10" borderId="2" xfId="1" applyNumberFormat="1" applyFont="1" applyFill="1" applyBorder="1" applyAlignment="1">
      <alignment horizontal="center" vertical="center"/>
    </xf>
    <xf numFmtId="168" fontId="0" fillId="10" borderId="4" xfId="0" applyNumberFormat="1" applyFill="1" applyBorder="1" applyAlignment="1">
      <alignment horizontal="center" vertical="center"/>
    </xf>
    <xf numFmtId="167" fontId="0" fillId="10" borderId="5" xfId="1" applyNumberFormat="1" applyFont="1" applyFill="1" applyBorder="1" applyAlignment="1">
      <alignment horizontal="center" vertical="center"/>
    </xf>
    <xf numFmtId="168" fontId="0" fillId="10" borderId="6" xfId="0" applyNumberFormat="1" applyFill="1" applyBorder="1" applyAlignment="1">
      <alignment horizontal="center" vertical="center"/>
    </xf>
    <xf numFmtId="167" fontId="0" fillId="9" borderId="5" xfId="1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8" fontId="0" fillId="9" borderId="6" xfId="0" applyNumberFormat="1" applyFill="1" applyBorder="1" applyAlignment="1">
      <alignment horizontal="center" vertical="center"/>
    </xf>
    <xf numFmtId="167" fontId="0" fillId="9" borderId="7" xfId="1" applyNumberFormat="1" applyFon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8" fontId="0" fillId="9" borderId="9" xfId="0" applyNumberForma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7" fontId="0" fillId="0" borderId="0" xfId="1" quotePrefix="1" applyNumberFormat="1" applyFont="1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6" borderId="6" xfId="0" quotePrefix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8" fontId="0" fillId="10" borderId="3" xfId="0" applyNumberFormat="1" applyFill="1" applyBorder="1" applyAlignment="1">
      <alignment horizontal="center" vertical="center"/>
    </xf>
    <xf numFmtId="168" fontId="0" fillId="10" borderId="1" xfId="0" applyNumberForma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167" fontId="0" fillId="5" borderId="14" xfId="1" quotePrefix="1" applyNumberFormat="1" applyFont="1" applyFill="1" applyBorder="1" applyAlignment="1">
      <alignment horizontal="center" vertical="center"/>
    </xf>
    <xf numFmtId="167" fontId="0" fillId="5" borderId="15" xfId="1" quotePrefix="1" applyNumberFormat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10" borderId="3" xfId="1" applyNumberFormat="1" applyFont="1" applyFill="1" applyBorder="1" applyAlignment="1">
      <alignment horizontal="center" vertical="center"/>
    </xf>
    <xf numFmtId="0" fontId="0" fillId="10" borderId="4" xfId="1" applyNumberFormat="1" applyFont="1" applyFill="1" applyBorder="1" applyAlignment="1">
      <alignment horizontal="center" vertical="center"/>
    </xf>
    <xf numFmtId="167" fontId="0" fillId="10" borderId="19" xfId="1" applyNumberFormat="1" applyFont="1" applyFill="1" applyBorder="1" applyAlignment="1">
      <alignment horizontal="center" vertical="center"/>
    </xf>
    <xf numFmtId="0" fontId="0" fillId="10" borderId="1" xfId="1" applyNumberFormat="1" applyFont="1" applyFill="1" applyBorder="1" applyAlignment="1">
      <alignment horizontal="center" vertical="center"/>
    </xf>
    <xf numFmtId="0" fontId="0" fillId="9" borderId="1" xfId="1" applyNumberFormat="1" applyFont="1" applyFill="1" applyBorder="1" applyAlignment="1">
      <alignment horizontal="center" vertical="center"/>
    </xf>
    <xf numFmtId="0" fontId="0" fillId="9" borderId="8" xfId="0" applyNumberFormat="1" applyFill="1" applyBorder="1" applyAlignment="1">
      <alignment horizontal="center" vertical="center"/>
    </xf>
    <xf numFmtId="0" fontId="0" fillId="10" borderId="6" xfId="1" applyNumberFormat="1" applyFont="1" applyFill="1" applyBorder="1" applyAlignment="1">
      <alignment horizontal="center" vertical="center"/>
    </xf>
    <xf numFmtId="0" fontId="0" fillId="9" borderId="6" xfId="1" applyNumberFormat="1" applyFont="1" applyFill="1" applyBorder="1" applyAlignment="1">
      <alignment horizontal="center" vertical="center"/>
    </xf>
    <xf numFmtId="0" fontId="0" fillId="9" borderId="9" xfId="0" applyNumberFormat="1" applyFill="1" applyBorder="1" applyAlignment="1">
      <alignment horizontal="center" vertical="center"/>
    </xf>
    <xf numFmtId="168" fontId="0" fillId="11" borderId="1" xfId="0" applyNumberFormat="1" applyFill="1" applyBorder="1" applyAlignment="1">
      <alignment horizontal="center" vertical="center"/>
    </xf>
    <xf numFmtId="168" fontId="0" fillId="11" borderId="8" xfId="0" applyNumberForma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8" borderId="0" xfId="0" applyFont="1" applyFill="1" applyAlignment="1">
      <alignment horizontal="right"/>
    </xf>
    <xf numFmtId="49" fontId="0" fillId="4" borderId="0" xfId="0" applyNumberFormat="1" applyFill="1" applyAlignment="1">
      <alignment horizontal="left" vertical="center"/>
    </xf>
    <xf numFmtId="0" fontId="0" fillId="2" borderId="0" xfId="0" applyFill="1" applyAlignment="1">
      <alignment horizontal="left"/>
    </xf>
    <xf numFmtId="49" fontId="0" fillId="8" borderId="0" xfId="0" applyNumberFormat="1" applyFill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9.xml"/><Relationship Id="rId24" Type="http://schemas.microsoft.com/office/2017/10/relationships/person" Target="persons/person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3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8.xml"/><Relationship Id="rId19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Absorption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630497552"/>
        <c:axId val="-1630491024"/>
      </c:scatterChart>
      <c:valAx>
        <c:axId val="-1630497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 / Hz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630491024"/>
        <c:crosses val="autoZero"/>
        <c:crossBetween val="midCat"/>
      </c:valAx>
      <c:valAx>
        <c:axId val="-163049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630497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Absorption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6.4818439499788452E-2"/>
          <c:y val="7.8394435468463017E-2"/>
          <c:w val="0.89781511639577638"/>
          <c:h val="0.8277535237661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'Absorption test'!$C$1</c:f>
              <c:strCache>
                <c:ptCount val="1"/>
                <c:pt idx="0">
                  <c:v>Average test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'Absorption test'!$B$4:$B$20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xVal>
          <c:yVal>
            <c:numRef>
              <c:f>'Absorption test'!$C$4:$C$20</c:f>
              <c:numCache>
                <c:formatCode>General</c:formatCode>
                <c:ptCount val="17"/>
                <c:pt idx="0">
                  <c:v>0</c:v>
                </c:pt>
                <c:pt idx="1">
                  <c:v>1.2204866E-2</c:v>
                </c:pt>
                <c:pt idx="2">
                  <c:v>2.7822707500000002E-2</c:v>
                </c:pt>
                <c:pt idx="3">
                  <c:v>1.5937670000000001E-2</c:v>
                </c:pt>
                <c:pt idx="4">
                  <c:v>4.5195972500000001E-2</c:v>
                </c:pt>
                <c:pt idx="5">
                  <c:v>4.1693470000000003E-2</c:v>
                </c:pt>
                <c:pt idx="6">
                  <c:v>9.4444147500000006E-2</c:v>
                </c:pt>
                <c:pt idx="7">
                  <c:v>0.17756662500000001</c:v>
                </c:pt>
                <c:pt idx="8">
                  <c:v>0.34493720000000005</c:v>
                </c:pt>
                <c:pt idx="9">
                  <c:v>0.54230357499999993</c:v>
                </c:pt>
                <c:pt idx="10">
                  <c:v>0.64808402499999995</c:v>
                </c:pt>
                <c:pt idx="11">
                  <c:v>0.6414115749999999</c:v>
                </c:pt>
                <c:pt idx="12">
                  <c:v>0.61879337500000009</c:v>
                </c:pt>
                <c:pt idx="13">
                  <c:v>0.60995350000000004</c:v>
                </c:pt>
                <c:pt idx="14">
                  <c:v>0.61982362499999999</c:v>
                </c:pt>
                <c:pt idx="15">
                  <c:v>0.64411909999999994</c:v>
                </c:pt>
                <c:pt idx="16">
                  <c:v>0.69075692499999997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8-4049-AEC6-F5CE0677B497}"/>
            </c:ext>
          </c:extLst>
        </c:ser>
        <c:ser>
          <c:idx val="1"/>
          <c:order val="1"/>
          <c:tx>
            <c:strRef>
              <c:f>'Absorption sim'!$C$1</c:f>
              <c:strCache>
                <c:ptCount val="1"/>
                <c:pt idx="0">
                  <c:v>Average sim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'Absorption sim'!$B$4:$B$20</c:f>
              <c:numCache>
                <c:formatCode>General</c:formatCode>
                <c:ptCount val="17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1000</c:v>
                </c:pt>
                <c:pt idx="11">
                  <c:v>1250</c:v>
                </c:pt>
                <c:pt idx="12">
                  <c:v>1600</c:v>
                </c:pt>
                <c:pt idx="13">
                  <c:v>2000</c:v>
                </c:pt>
                <c:pt idx="14">
                  <c:v>2500</c:v>
                </c:pt>
                <c:pt idx="15">
                  <c:v>3150</c:v>
                </c:pt>
                <c:pt idx="16">
                  <c:v>4000</c:v>
                </c:pt>
              </c:numCache>
            </c:numRef>
          </c:xVal>
          <c:yVal>
            <c:numRef>
              <c:f>'Absorption sim'!$C$4:$C$20</c:f>
              <c:numCache>
                <c:formatCode>General</c:formatCode>
                <c:ptCount val="17"/>
                <c:pt idx="0">
                  <c:v>0</c:v>
                </c:pt>
                <c:pt idx="1">
                  <c:v>1.3995031497821249E-3</c:v>
                </c:pt>
                <c:pt idx="2">
                  <c:v>2.9872560621234498E-3</c:v>
                </c:pt>
                <c:pt idx="3">
                  <c:v>6.2811009931412493E-3</c:v>
                </c:pt>
                <c:pt idx="4">
                  <c:v>1.3906122819642049E-2</c:v>
                </c:pt>
                <c:pt idx="5">
                  <c:v>3.3130408342765524E-2</c:v>
                </c:pt>
                <c:pt idx="6">
                  <c:v>8.3207834623117885E-2</c:v>
                </c:pt>
                <c:pt idx="7">
                  <c:v>0.18958516201526199</c:v>
                </c:pt>
                <c:pt idx="8">
                  <c:v>0.37766347453586024</c:v>
                </c:pt>
                <c:pt idx="9">
                  <c:v>0.56521795192819546</c:v>
                </c:pt>
                <c:pt idx="10">
                  <c:v>0.64043625844756757</c:v>
                </c:pt>
                <c:pt idx="11">
                  <c:v>0.64664266294890704</c:v>
                </c:pt>
                <c:pt idx="12">
                  <c:v>0.63398631549103523</c:v>
                </c:pt>
                <c:pt idx="13">
                  <c:v>0.6281675932997679</c:v>
                </c:pt>
                <c:pt idx="14">
                  <c:v>0.63277357294208725</c:v>
                </c:pt>
                <c:pt idx="15">
                  <c:v>0.64829276776933153</c:v>
                </c:pt>
                <c:pt idx="16">
                  <c:v>0.67404964305905157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48-4049-AEC6-F5CE0677B497}"/>
            </c:ext>
          </c:extLst>
        </c:ser>
        <c:ser>
          <c:idx val="4"/>
          <c:order val="4"/>
          <c:tx>
            <c:strRef>
              <c:f>'Absorption test'!$F$1</c:f>
              <c:strCache>
                <c:ptCount val="1"/>
                <c:pt idx="0">
                  <c:v>3M-3 (NoScrims_WCS-A side)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'Absorption test'!$B$5:$B$20</c:f>
              <c:numCache>
                <c:formatCode>General</c:formatCode>
                <c:ptCount val="16"/>
                <c:pt idx="0">
                  <c:v>125</c:v>
                </c:pt>
                <c:pt idx="1">
                  <c:v>160</c:v>
                </c:pt>
                <c:pt idx="2">
                  <c:v>200</c:v>
                </c:pt>
                <c:pt idx="3">
                  <c:v>250</c:v>
                </c:pt>
                <c:pt idx="4">
                  <c:v>315</c:v>
                </c:pt>
                <c:pt idx="5">
                  <c:v>400</c:v>
                </c:pt>
                <c:pt idx="6">
                  <c:v>500</c:v>
                </c:pt>
                <c:pt idx="7">
                  <c:v>630</c:v>
                </c:pt>
                <c:pt idx="8">
                  <c:v>800</c:v>
                </c:pt>
                <c:pt idx="9">
                  <c:v>1000</c:v>
                </c:pt>
                <c:pt idx="10">
                  <c:v>1250</c:v>
                </c:pt>
                <c:pt idx="11">
                  <c:v>1600</c:v>
                </c:pt>
                <c:pt idx="12">
                  <c:v>2000</c:v>
                </c:pt>
                <c:pt idx="13">
                  <c:v>2500</c:v>
                </c:pt>
                <c:pt idx="14">
                  <c:v>3150</c:v>
                </c:pt>
                <c:pt idx="15">
                  <c:v>4000</c:v>
                </c:pt>
              </c:numCache>
            </c:numRef>
          </c:xVal>
          <c:yVal>
            <c:numRef>
              <c:f>'Absorption test'!$F$5:$F$20</c:f>
              <c:numCache>
                <c:formatCode>General</c:formatCode>
                <c:ptCount val="16"/>
                <c:pt idx="0">
                  <c:v>8.5822889999999999E-3</c:v>
                </c:pt>
                <c:pt idx="1">
                  <c:v>3.0129079999999999E-2</c:v>
                </c:pt>
                <c:pt idx="2">
                  <c:v>1.541201E-2</c:v>
                </c:pt>
                <c:pt idx="3">
                  <c:v>4.6702210000000001E-2</c:v>
                </c:pt>
                <c:pt idx="4">
                  <c:v>3.3942029999999998E-2</c:v>
                </c:pt>
                <c:pt idx="5">
                  <c:v>7.7484090000000005E-2</c:v>
                </c:pt>
                <c:pt idx="6">
                  <c:v>0.1400429</c:v>
                </c:pt>
                <c:pt idx="7">
                  <c:v>0.2747694</c:v>
                </c:pt>
                <c:pt idx="8">
                  <c:v>0.45923969999999997</c:v>
                </c:pt>
                <c:pt idx="9">
                  <c:v>0.61914709999999995</c:v>
                </c:pt>
                <c:pt idx="10">
                  <c:v>0.65264599999999995</c:v>
                </c:pt>
                <c:pt idx="11">
                  <c:v>0.64632230000000002</c:v>
                </c:pt>
                <c:pt idx="12">
                  <c:v>0.63866730000000005</c:v>
                </c:pt>
                <c:pt idx="13">
                  <c:v>0.644154</c:v>
                </c:pt>
                <c:pt idx="14">
                  <c:v>0.66554760000000002</c:v>
                </c:pt>
                <c:pt idx="15">
                  <c:v>0.71337110000000004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937-ACB7-3324A1D0D254}"/>
            </c:ext>
          </c:extLst>
        </c:ser>
        <c:ser>
          <c:idx val="5"/>
          <c:order val="5"/>
          <c:tx>
            <c:strRef>
              <c:f>'Absorption test'!$G$1</c:f>
              <c:strCache>
                <c:ptCount val="1"/>
                <c:pt idx="0">
                  <c:v>3M-3 (NoScrims_BCS-B side)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'Absorption test'!$B$5:$B$20</c:f>
              <c:numCache>
                <c:formatCode>General</c:formatCode>
                <c:ptCount val="16"/>
                <c:pt idx="0">
                  <c:v>125</c:v>
                </c:pt>
                <c:pt idx="1">
                  <c:v>160</c:v>
                </c:pt>
                <c:pt idx="2">
                  <c:v>200</c:v>
                </c:pt>
                <c:pt idx="3">
                  <c:v>250</c:v>
                </c:pt>
                <c:pt idx="4">
                  <c:v>315</c:v>
                </c:pt>
                <c:pt idx="5">
                  <c:v>400</c:v>
                </c:pt>
                <c:pt idx="6">
                  <c:v>500</c:v>
                </c:pt>
                <c:pt idx="7">
                  <c:v>630</c:v>
                </c:pt>
                <c:pt idx="8">
                  <c:v>800</c:v>
                </c:pt>
                <c:pt idx="9">
                  <c:v>1000</c:v>
                </c:pt>
                <c:pt idx="10">
                  <c:v>1250</c:v>
                </c:pt>
                <c:pt idx="11">
                  <c:v>1600</c:v>
                </c:pt>
                <c:pt idx="12">
                  <c:v>2000</c:v>
                </c:pt>
                <c:pt idx="13">
                  <c:v>2500</c:v>
                </c:pt>
                <c:pt idx="14">
                  <c:v>3150</c:v>
                </c:pt>
                <c:pt idx="15">
                  <c:v>4000</c:v>
                </c:pt>
              </c:numCache>
            </c:numRef>
          </c:xVal>
          <c:yVal>
            <c:numRef>
              <c:f>'Absorption test'!$G$5:$G$20</c:f>
              <c:numCache>
                <c:formatCode>General</c:formatCode>
                <c:ptCount val="16"/>
                <c:pt idx="0">
                  <c:v>1.9631780000000001E-2</c:v>
                </c:pt>
                <c:pt idx="1">
                  <c:v>2.2254510000000002E-2</c:v>
                </c:pt>
                <c:pt idx="2">
                  <c:v>1.29138E-2</c:v>
                </c:pt>
                <c:pt idx="3">
                  <c:v>3.8805619999999999E-2</c:v>
                </c:pt>
                <c:pt idx="4">
                  <c:v>3.7068990000000003E-2</c:v>
                </c:pt>
                <c:pt idx="5">
                  <c:v>8.8968179999999994E-2</c:v>
                </c:pt>
                <c:pt idx="6">
                  <c:v>0.1702475</c:v>
                </c:pt>
                <c:pt idx="7">
                  <c:v>0.34265109999999999</c:v>
                </c:pt>
                <c:pt idx="8">
                  <c:v>0.53744829999999999</c:v>
                </c:pt>
                <c:pt idx="9">
                  <c:v>0.64071409999999995</c:v>
                </c:pt>
                <c:pt idx="10">
                  <c:v>0.63489739999999995</c:v>
                </c:pt>
                <c:pt idx="11">
                  <c:v>0.611124</c:v>
                </c:pt>
                <c:pt idx="12">
                  <c:v>0.59411270000000005</c:v>
                </c:pt>
                <c:pt idx="13">
                  <c:v>0.59233789999999997</c:v>
                </c:pt>
                <c:pt idx="14">
                  <c:v>0.60757879999999997</c:v>
                </c:pt>
                <c:pt idx="15">
                  <c:v>0.64770819999999996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937-ACB7-3324A1D0D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30493200"/>
        <c:axId val="-16304888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'Absorption test'!$D$1</c15:sqref>
                        </c15:formulaRef>
                      </c:ext>
                    </c:extLst>
                    <c:strCache>
                      <c:ptCount val="1"/>
                      <c:pt idx="0">
                        <c:v>3M-4 (WithScrims_WCS-A side)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'Absorption test'!$B$5:$B$20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125</c:v>
                      </c:pt>
                      <c:pt idx="1">
                        <c:v>160</c:v>
                      </c:pt>
                      <c:pt idx="2">
                        <c:v>200</c:v>
                      </c:pt>
                      <c:pt idx="3">
                        <c:v>250</c:v>
                      </c:pt>
                      <c:pt idx="4">
                        <c:v>315</c:v>
                      </c:pt>
                      <c:pt idx="5">
                        <c:v>400</c:v>
                      </c:pt>
                      <c:pt idx="6">
                        <c:v>500</c:v>
                      </c:pt>
                      <c:pt idx="7">
                        <c:v>630</c:v>
                      </c:pt>
                      <c:pt idx="8">
                        <c:v>800</c:v>
                      </c:pt>
                      <c:pt idx="9">
                        <c:v>1000</c:v>
                      </c:pt>
                      <c:pt idx="10">
                        <c:v>1250</c:v>
                      </c:pt>
                      <c:pt idx="11">
                        <c:v>1600</c:v>
                      </c:pt>
                      <c:pt idx="12">
                        <c:v>2000</c:v>
                      </c:pt>
                      <c:pt idx="13">
                        <c:v>2500</c:v>
                      </c:pt>
                      <c:pt idx="14">
                        <c:v>3150</c:v>
                      </c:pt>
                      <c:pt idx="15">
                        <c:v>4000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'Absorption test'!$D$5:$D$20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1.222241E-2</c:v>
                      </c:pt>
                      <c:pt idx="1">
                        <c:v>3.0040359999999999E-2</c:v>
                      </c:pt>
                      <c:pt idx="2">
                        <c:v>1.6547260000000001E-2</c:v>
                      </c:pt>
                      <c:pt idx="3">
                        <c:v>4.2520759999999998E-2</c:v>
                      </c:pt>
                      <c:pt idx="4">
                        <c:v>3.5278799999999999E-2</c:v>
                      </c:pt>
                      <c:pt idx="5">
                        <c:v>8.9606019999999995E-2</c:v>
                      </c:pt>
                      <c:pt idx="6">
                        <c:v>0.18046699999999999</c:v>
                      </c:pt>
                      <c:pt idx="7">
                        <c:v>0.3529466</c:v>
                      </c:pt>
                      <c:pt idx="8">
                        <c:v>0.55552239999999997</c:v>
                      </c:pt>
                      <c:pt idx="9">
                        <c:v>0.66254820000000003</c:v>
                      </c:pt>
                      <c:pt idx="10">
                        <c:v>0.65367090000000005</c:v>
                      </c:pt>
                      <c:pt idx="11">
                        <c:v>0.62638830000000001</c:v>
                      </c:pt>
                      <c:pt idx="12">
                        <c:v>0.62118320000000005</c:v>
                      </c:pt>
                      <c:pt idx="13">
                        <c:v>0.63892479999999996</c:v>
                      </c:pt>
                      <c:pt idx="14">
                        <c:v>0.67210809999999999</c:v>
                      </c:pt>
                      <c:pt idx="15">
                        <c:v>0.72750090000000001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8E7-4937-ACB7-3324A1D0D25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'Absorption test'!$E$1</c15:sqref>
                        </c15:formulaRef>
                      </c:ext>
                    </c:extLst>
                    <c:strCache>
                      <c:ptCount val="1"/>
                      <c:pt idx="0">
                        <c:v>3M-4 (WithScrims_BCS-B side)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'Absorption test'!$B$5:$B$20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125</c:v>
                      </c:pt>
                      <c:pt idx="1">
                        <c:v>160</c:v>
                      </c:pt>
                      <c:pt idx="2">
                        <c:v>200</c:v>
                      </c:pt>
                      <c:pt idx="3">
                        <c:v>250</c:v>
                      </c:pt>
                      <c:pt idx="4">
                        <c:v>315</c:v>
                      </c:pt>
                      <c:pt idx="5">
                        <c:v>400</c:v>
                      </c:pt>
                      <c:pt idx="6">
                        <c:v>500</c:v>
                      </c:pt>
                      <c:pt idx="7">
                        <c:v>630</c:v>
                      </c:pt>
                      <c:pt idx="8">
                        <c:v>800</c:v>
                      </c:pt>
                      <c:pt idx="9">
                        <c:v>1000</c:v>
                      </c:pt>
                      <c:pt idx="10">
                        <c:v>1250</c:v>
                      </c:pt>
                      <c:pt idx="11">
                        <c:v>1600</c:v>
                      </c:pt>
                      <c:pt idx="12">
                        <c:v>2000</c:v>
                      </c:pt>
                      <c:pt idx="13">
                        <c:v>2500</c:v>
                      </c:pt>
                      <c:pt idx="14">
                        <c:v>3150</c:v>
                      </c:pt>
                      <c:pt idx="15">
                        <c:v>4000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'Absorption test'!$E$5:$E$20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8.3829850000000008E-3</c:v>
                      </c:pt>
                      <c:pt idx="1">
                        <c:v>2.8866880000000001E-2</c:v>
                      </c:pt>
                      <c:pt idx="2">
                        <c:v>1.887761E-2</c:v>
                      </c:pt>
                      <c:pt idx="3">
                        <c:v>5.2755299999999998E-2</c:v>
                      </c:pt>
                      <c:pt idx="4">
                        <c:v>6.0484059999999999E-2</c:v>
                      </c:pt>
                      <c:pt idx="5">
                        <c:v>0.1217183</c:v>
                      </c:pt>
                      <c:pt idx="6">
                        <c:v>0.21950910000000001</c:v>
                      </c:pt>
                      <c:pt idx="7">
                        <c:v>0.40938170000000002</c:v>
                      </c:pt>
                      <c:pt idx="8">
                        <c:v>0.61700390000000005</c:v>
                      </c:pt>
                      <c:pt idx="9">
                        <c:v>0.66992669999999999</c:v>
                      </c:pt>
                      <c:pt idx="10">
                        <c:v>0.62443199999999999</c:v>
                      </c:pt>
                      <c:pt idx="11">
                        <c:v>0.5913389</c:v>
                      </c:pt>
                      <c:pt idx="12">
                        <c:v>0.5858508</c:v>
                      </c:pt>
                      <c:pt idx="13">
                        <c:v>0.60387780000000002</c:v>
                      </c:pt>
                      <c:pt idx="14">
                        <c:v>0.63124190000000002</c:v>
                      </c:pt>
                      <c:pt idx="15">
                        <c:v>0.67444749999999998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8E7-4937-ACB7-3324A1D0D254}"/>
                  </c:ext>
                </c:extLst>
              </c15:ser>
            </c15:filteredScatterSeries>
          </c:ext>
        </c:extLst>
      </c:scatterChart>
      <c:valAx>
        <c:axId val="-1630493200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 / Hz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630488848"/>
        <c:crosses val="autoZero"/>
        <c:crossBetween val="midCat"/>
      </c:valAx>
      <c:valAx>
        <c:axId val="-163048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630493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0175408815159772E-2"/>
          <c:y val="0.12254760987033979"/>
          <c:w val="0.18811333300415337"/>
          <c:h val="0.142670839333039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'Absorption test'!$B$10:$B$20</c:f>
              <c:numCache>
                <c:formatCode>General</c:formatCode>
                <c:ptCount val="11"/>
                <c:pt idx="0">
                  <c:v>400</c:v>
                </c:pt>
                <c:pt idx="1">
                  <c:v>500</c:v>
                </c:pt>
                <c:pt idx="2">
                  <c:v>630</c:v>
                </c:pt>
                <c:pt idx="3">
                  <c:v>800</c:v>
                </c:pt>
                <c:pt idx="4">
                  <c:v>1000</c:v>
                </c:pt>
                <c:pt idx="5">
                  <c:v>1250</c:v>
                </c:pt>
                <c:pt idx="6">
                  <c:v>1600</c:v>
                </c:pt>
                <c:pt idx="7">
                  <c:v>2000</c:v>
                </c:pt>
                <c:pt idx="8">
                  <c:v>2500</c:v>
                </c:pt>
                <c:pt idx="9">
                  <c:v>3150</c:v>
                </c:pt>
                <c:pt idx="10">
                  <c:v>4000</c:v>
                </c:pt>
              </c:numCache>
            </c:numRef>
          </c:xVal>
          <c:yVal>
            <c:numRef>
              <c:f>'Absorption test'!$H$10:$H$20</c:f>
              <c:numCache>
                <c:formatCode>General</c:formatCode>
                <c:ptCount val="11"/>
                <c:pt idx="0">
                  <c:v>0.21</c:v>
                </c:pt>
                <c:pt idx="1">
                  <c:v>0.5</c:v>
                </c:pt>
                <c:pt idx="2">
                  <c:v>0.84</c:v>
                </c:pt>
                <c:pt idx="3">
                  <c:v>0.95</c:v>
                </c:pt>
                <c:pt idx="4">
                  <c:v>0.9</c:v>
                </c:pt>
                <c:pt idx="5">
                  <c:v>0.9</c:v>
                </c:pt>
                <c:pt idx="6">
                  <c:v>0.86</c:v>
                </c:pt>
                <c:pt idx="7">
                  <c:v>0.86</c:v>
                </c:pt>
                <c:pt idx="8">
                  <c:v>0.86</c:v>
                </c:pt>
                <c:pt idx="9">
                  <c:v>0.84</c:v>
                </c:pt>
                <c:pt idx="10">
                  <c:v>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39-48F9-8E85-36B7DCB4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661695"/>
        <c:axId val="805484159"/>
      </c:scatterChart>
      <c:valAx>
        <c:axId val="961661695"/>
        <c:scaling>
          <c:logBase val="10"/>
          <c:orientation val="minMax"/>
          <c:max val="40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05484159"/>
        <c:crosses val="autoZero"/>
        <c:crossBetween val="midCat"/>
      </c:valAx>
      <c:valAx>
        <c:axId val="80548415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61661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>
    <tabColor theme="5"/>
  </sheetPr>
  <sheetViews>
    <sheetView zoomScale="12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theme="9" tint="0.39997558519241921"/>
  </sheetPr>
  <sheetViews>
    <sheetView zoomScale="133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11509</xdr:colOff>
      <xdr:row>48</xdr:row>
      <xdr:rowOff>86989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8625"/>
          <a:ext cx="14213284" cy="9059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7</xdr:row>
      <xdr:rowOff>130970</xdr:rowOff>
    </xdr:from>
    <xdr:to>
      <xdr:col>2</xdr:col>
      <xdr:colOff>958578</xdr:colOff>
      <xdr:row>7</xdr:row>
      <xdr:rowOff>3988594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1845470"/>
          <a:ext cx="3720829" cy="3857624"/>
        </a:xfrm>
        <a:prstGeom prst="rect">
          <a:avLst/>
        </a:prstGeom>
      </xdr:spPr>
    </xdr:pic>
    <xdr:clientData/>
  </xdr:twoCellAnchor>
  <xdr:twoCellAnchor editAs="oneCell">
    <xdr:from>
      <xdr:col>2</xdr:col>
      <xdr:colOff>1034846</xdr:colOff>
      <xdr:row>7</xdr:row>
      <xdr:rowOff>130969</xdr:rowOff>
    </xdr:from>
    <xdr:to>
      <xdr:col>6</xdr:col>
      <xdr:colOff>898214</xdr:colOff>
      <xdr:row>7</xdr:row>
      <xdr:rowOff>4000500</xdr:rowOff>
    </xdr:to>
    <xdr:pic>
      <xdr:nvPicPr>
        <xdr:cNvPr id="4" name="Ké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2346" y="1845469"/>
          <a:ext cx="7792931" cy="38695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66675</xdr:colOff>
      <xdr:row>16</xdr:row>
      <xdr:rowOff>0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162675" y="2476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66675</xdr:colOff>
      <xdr:row>16</xdr:row>
      <xdr:rowOff>0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162675" y="2476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24</xdr:col>
      <xdr:colOff>76200</xdr:colOff>
      <xdr:row>20</xdr:row>
      <xdr:rowOff>185737</xdr:rowOff>
    </xdr:from>
    <xdr:ext cx="65" cy="172227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658225" y="3509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1662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5827" cy="6008628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21</xdr:col>
      <xdr:colOff>477699</xdr:colOff>
      <xdr:row>34</xdr:row>
      <xdr:rowOff>124667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4466976-107F-4461-A966-99CFA4C63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0450" y="571500"/>
          <a:ext cx="10383699" cy="6030167"/>
        </a:xfrm>
        <a:prstGeom prst="rect">
          <a:avLst/>
        </a:prstGeom>
      </xdr:spPr>
    </xdr:pic>
    <xdr:clientData/>
  </xdr:twoCellAnchor>
  <xdr:twoCellAnchor>
    <xdr:from>
      <xdr:col>9</xdr:col>
      <xdr:colOff>152400</xdr:colOff>
      <xdr:row>1</xdr:row>
      <xdr:rowOff>85725</xdr:rowOff>
    </xdr:from>
    <xdr:to>
      <xdr:col>18</xdr:col>
      <xdr:colOff>66675</xdr:colOff>
      <xdr:row>30</xdr:row>
      <xdr:rowOff>142875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27D18A9-6FE2-4F8C-A240-7AADE3A6B3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eiffer, Alexander, Dr. (I/EG-22)" id="{E7987C28-43D5-4ACE-B9BB-FBCD10F5156A}" userId="S::alexander.peiffer@audi.de::6109d781-c6da-4ba1-a01e-abf3f32dad8d" providerId="AD"/>
</personList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2-07-08T14:07:13.50" personId="{E7987C28-43D5-4ACE-B9BB-FBCD10F5156A}" id="{12D05278-35C3-4AC5-90FC-12DD56A7B6CB}">
    <text>Serial number of specimen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" dT="2022-02-07T16:21:02.67" personId="{E7987C28-43D5-4ACE-B9BB-FBCD10F5156A}" id="{7775FDE3-F595-424F-BF34-3E84E8D0ABEA}">
    <text>Paramter shall be frequency independent is relevant range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" dT="2022-02-07T16:21:35.37" personId="{E7987C28-43D5-4ACE-B9BB-FBCD10F5156A}" id="{104F53FD-06A7-406C-86AA-AA3D298D5EC9}">
    <text>Paramter shall be frequency independent is relevant range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1" dT="2022-02-07T16:25:33.54" personId="{E7987C28-43D5-4ACE-B9BB-FBCD10F5156A}" id="{D09E7011-8C19-4C0F-AD17-01C25C7D915D}">
    <text>Paramter shall be frequency independent is relevant range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zoomScale="90" zoomScaleNormal="90" workbookViewId="0">
      <selection activeCell="A2" sqref="A2"/>
    </sheetView>
  </sheetViews>
  <sheetFormatPr baseColWidth="10" defaultColWidth="11.42578125" defaultRowHeight="15"/>
  <cols>
    <col min="1" max="1" width="98.7109375" customWidth="1"/>
  </cols>
  <sheetData>
    <row r="1" spans="1:1" ht="33.75" customHeight="1">
      <c r="A1" s="8" t="s">
        <v>0</v>
      </c>
    </row>
    <row r="2" spans="1:1" ht="16.5" customHeight="1">
      <c r="A2" s="7"/>
    </row>
    <row r="3" spans="1:1" ht="15" customHeight="1">
      <c r="A3" s="7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topLeftCell="A26" zoomScale="80" zoomScaleNormal="80" workbookViewId="0">
      <selection activeCell="L14" sqref="L14"/>
    </sheetView>
  </sheetViews>
  <sheetFormatPr baseColWidth="10" defaultColWidth="11.42578125" defaultRowHeight="15"/>
  <cols>
    <col min="1" max="1" width="28.42578125" customWidth="1"/>
    <col min="2" max="2" width="14.42578125" customWidth="1"/>
    <col min="3" max="3" width="32.28515625" bestFit="1" customWidth="1"/>
    <col min="4" max="4" width="29.42578125" bestFit="1" customWidth="1"/>
    <col min="5" max="5" width="29.28515625" customWidth="1"/>
    <col min="6" max="6" width="27.85546875" customWidth="1"/>
    <col min="7" max="7" width="14.85546875" customWidth="1"/>
  </cols>
  <sheetData>
    <row r="1" spans="1:10" ht="45" customHeight="1">
      <c r="A1" s="128" t="s">
        <v>124</v>
      </c>
      <c r="B1" s="128"/>
      <c r="C1" s="128"/>
      <c r="D1" s="128"/>
      <c r="E1" s="128"/>
      <c r="F1" s="128"/>
      <c r="G1" s="128"/>
    </row>
    <row r="2" spans="1:10">
      <c r="A2" s="13" t="s">
        <v>1</v>
      </c>
      <c r="B2" s="2"/>
      <c r="C2" s="10" t="s">
        <v>149</v>
      </c>
      <c r="D2" s="3"/>
      <c r="E2" s="3"/>
      <c r="F2" s="3"/>
      <c r="G2" s="3"/>
    </row>
    <row r="3" spans="1:10">
      <c r="A3" s="13" t="s">
        <v>2</v>
      </c>
      <c r="B3" s="2"/>
      <c r="C3" s="9" t="s">
        <v>147</v>
      </c>
      <c r="D3" s="3"/>
      <c r="E3" s="3"/>
      <c r="F3" s="3"/>
      <c r="G3" s="3"/>
    </row>
    <row r="4" spans="1:10">
      <c r="A4" s="13" t="s">
        <v>3</v>
      </c>
      <c r="B4" s="2"/>
      <c r="C4" s="9" t="s">
        <v>148</v>
      </c>
      <c r="D4" s="3"/>
      <c r="E4" s="3"/>
      <c r="F4" s="3"/>
      <c r="G4" s="3"/>
    </row>
    <row r="5" spans="1:10">
      <c r="A5" s="13" t="s">
        <v>4</v>
      </c>
      <c r="B5" s="2"/>
      <c r="C5" s="9" t="s">
        <v>94</v>
      </c>
      <c r="D5" s="3"/>
      <c r="E5" s="3"/>
      <c r="F5" s="3"/>
      <c r="G5" s="3"/>
    </row>
    <row r="6" spans="1:10">
      <c r="A6" s="13" t="s">
        <v>5</v>
      </c>
      <c r="B6" s="2"/>
      <c r="C6" s="9" t="s">
        <v>145</v>
      </c>
      <c r="D6" s="3"/>
      <c r="E6" s="3"/>
      <c r="F6" s="3"/>
      <c r="G6" s="3"/>
    </row>
    <row r="7" spans="1:10">
      <c r="A7" s="13" t="s">
        <v>93</v>
      </c>
      <c r="B7" s="2"/>
      <c r="C7" s="9" t="s">
        <v>96</v>
      </c>
      <c r="D7" s="13" t="s">
        <v>86</v>
      </c>
      <c r="E7" s="132" t="str">
        <f>LOOKUP(C7,Lists!A2:A5,Lists!G2:G5)</f>
        <v>𝜌, Φ, 𝜎, 𝛼, Λ, Λ'</v>
      </c>
      <c r="F7" s="132"/>
      <c r="G7" s="132"/>
    </row>
    <row r="8" spans="1:10" ht="333.75" customHeight="1">
      <c r="A8" s="130" t="s">
        <v>89</v>
      </c>
      <c r="B8" s="130"/>
      <c r="C8" s="130"/>
      <c r="D8" s="130"/>
      <c r="E8" s="130"/>
      <c r="F8" s="130"/>
      <c r="G8" s="130"/>
    </row>
    <row r="9" spans="1:10">
      <c r="A9" s="2" t="s">
        <v>6</v>
      </c>
      <c r="B9" s="2"/>
      <c r="C9" s="32">
        <v>1</v>
      </c>
      <c r="D9" s="32">
        <v>2</v>
      </c>
      <c r="E9" s="32">
        <v>3</v>
      </c>
      <c r="F9" s="32">
        <v>4</v>
      </c>
      <c r="G9" s="32"/>
      <c r="H9" s="32"/>
      <c r="I9" s="32"/>
      <c r="J9" s="32"/>
    </row>
    <row r="10" spans="1:10">
      <c r="A10" s="2" t="s">
        <v>106</v>
      </c>
      <c r="B10" s="2"/>
      <c r="C10" s="32" t="s">
        <v>107</v>
      </c>
      <c r="D10" s="32" t="s">
        <v>107</v>
      </c>
      <c r="E10" s="32" t="s">
        <v>107</v>
      </c>
      <c r="F10" s="32" t="s">
        <v>107</v>
      </c>
      <c r="G10" s="32"/>
      <c r="H10" s="32"/>
      <c r="I10" s="32"/>
      <c r="J10" s="32"/>
    </row>
    <row r="11" spans="1:10">
      <c r="A11" s="18" t="s">
        <v>77</v>
      </c>
      <c r="B11" s="2"/>
      <c r="C11" s="49" t="s">
        <v>150</v>
      </c>
      <c r="D11" s="49" t="s">
        <v>151</v>
      </c>
      <c r="E11" s="46" t="s">
        <v>152</v>
      </c>
      <c r="F11" s="46" t="s">
        <v>153</v>
      </c>
      <c r="G11" s="32"/>
      <c r="H11" s="32"/>
      <c r="I11" s="32"/>
      <c r="J11" s="32"/>
    </row>
    <row r="12" spans="1:10">
      <c r="A12" s="2" t="s">
        <v>74</v>
      </c>
      <c r="B12" s="2" t="s">
        <v>7</v>
      </c>
      <c r="C12" s="11"/>
      <c r="D12" s="11"/>
      <c r="E12" s="3"/>
      <c r="F12" s="3"/>
      <c r="G12" s="32"/>
      <c r="H12" s="33"/>
      <c r="I12" s="33"/>
      <c r="J12" s="33"/>
    </row>
    <row r="13" spans="1:10">
      <c r="A13" s="19" t="s">
        <v>78</v>
      </c>
      <c r="B13" s="12" t="s">
        <v>8</v>
      </c>
      <c r="C13" s="32">
        <v>14</v>
      </c>
      <c r="D13" s="32">
        <v>14</v>
      </c>
      <c r="E13" s="32">
        <v>13.3</v>
      </c>
      <c r="F13" s="32">
        <v>13.3</v>
      </c>
      <c r="G13" s="32"/>
      <c r="H13" s="32"/>
      <c r="I13" s="33"/>
      <c r="J13" s="33"/>
    </row>
    <row r="14" spans="1:10">
      <c r="A14" s="19" t="s">
        <v>79</v>
      </c>
      <c r="B14" s="12" t="s">
        <v>8</v>
      </c>
      <c r="C14" s="32">
        <v>44.44</v>
      </c>
      <c r="D14" s="32">
        <v>44.44</v>
      </c>
      <c r="E14" s="32">
        <v>44.44</v>
      </c>
      <c r="F14" s="32">
        <v>44.44</v>
      </c>
      <c r="G14" s="32"/>
      <c r="H14" s="32"/>
      <c r="I14" s="32"/>
      <c r="J14" s="32"/>
    </row>
    <row r="15" spans="1:10">
      <c r="A15" s="19" t="s">
        <v>80</v>
      </c>
      <c r="B15" s="12" t="s">
        <v>9</v>
      </c>
      <c r="C15" s="44">
        <v>0.93579999999999997</v>
      </c>
      <c r="D15" s="44">
        <v>0.93579999999999997</v>
      </c>
      <c r="E15" s="44">
        <v>0.83114421413503081</v>
      </c>
      <c r="F15" s="48">
        <v>0.83114421413503081</v>
      </c>
      <c r="G15" s="32"/>
      <c r="H15" s="33"/>
      <c r="I15" s="33"/>
      <c r="J15" s="33"/>
    </row>
    <row r="16" spans="1:10">
      <c r="A16" s="2" t="s">
        <v>10</v>
      </c>
      <c r="B16" s="3"/>
      <c r="C16" s="2"/>
      <c r="D16" s="2"/>
      <c r="E16" s="2"/>
      <c r="F16" s="2"/>
      <c r="G16" s="34"/>
      <c r="H16" s="33"/>
      <c r="I16" s="33"/>
      <c r="J16" s="33"/>
    </row>
    <row r="17" spans="1:10">
      <c r="A17" s="14" t="s">
        <v>11</v>
      </c>
      <c r="B17" s="12" t="s">
        <v>12</v>
      </c>
      <c r="C17" s="41">
        <v>23</v>
      </c>
      <c r="D17" s="41">
        <v>23</v>
      </c>
      <c r="E17" s="41">
        <v>23</v>
      </c>
      <c r="F17" s="47">
        <v>23</v>
      </c>
      <c r="G17" s="33"/>
      <c r="H17" s="33"/>
      <c r="I17" s="33"/>
      <c r="J17" s="33"/>
    </row>
    <row r="18" spans="1:10">
      <c r="A18" s="14" t="s">
        <v>13</v>
      </c>
      <c r="B18" s="12" t="s">
        <v>14</v>
      </c>
      <c r="C18" s="41">
        <v>24.5</v>
      </c>
      <c r="D18" s="41">
        <v>24.5</v>
      </c>
      <c r="E18" s="41">
        <v>24.5</v>
      </c>
      <c r="F18" s="47">
        <v>24.5</v>
      </c>
      <c r="G18" s="33"/>
      <c r="H18" s="33"/>
      <c r="I18" s="33"/>
      <c r="J18" s="33"/>
    </row>
    <row r="19" spans="1:10">
      <c r="A19" s="14" t="s">
        <v>15</v>
      </c>
      <c r="B19" s="12" t="s">
        <v>139</v>
      </c>
      <c r="C19" s="41">
        <v>1012</v>
      </c>
      <c r="D19" s="41">
        <v>1012</v>
      </c>
      <c r="E19" s="41">
        <v>1012</v>
      </c>
      <c r="F19" s="47">
        <v>1012</v>
      </c>
      <c r="G19" s="33"/>
      <c r="H19" s="33"/>
      <c r="I19" s="33"/>
      <c r="J19" s="33"/>
    </row>
    <row r="20" spans="1:10" ht="36" customHeight="1">
      <c r="A20" s="129" t="s">
        <v>113</v>
      </c>
      <c r="B20" s="129"/>
      <c r="C20" s="129"/>
      <c r="D20" s="129"/>
      <c r="E20" s="129"/>
      <c r="F20" s="129"/>
      <c r="G20" s="129"/>
      <c r="H20" s="33"/>
      <c r="I20" s="33"/>
      <c r="J20" s="33"/>
    </row>
    <row r="21" spans="1:10" ht="14.25" customHeight="1">
      <c r="A21" s="2" t="s">
        <v>17</v>
      </c>
      <c r="B21" s="2"/>
      <c r="C21" s="2" t="s">
        <v>18</v>
      </c>
      <c r="D21" s="2" t="s">
        <v>19</v>
      </c>
      <c r="E21" s="2" t="s">
        <v>125</v>
      </c>
      <c r="F21" s="6"/>
      <c r="G21" s="6"/>
      <c r="H21" s="33"/>
      <c r="I21" s="33"/>
      <c r="J21" s="33"/>
    </row>
    <row r="22" spans="1:10">
      <c r="A22" s="20" t="s">
        <v>102</v>
      </c>
      <c r="B22" s="3"/>
      <c r="C22" s="22" t="s">
        <v>140</v>
      </c>
      <c r="E22" s="23" t="s">
        <v>133</v>
      </c>
      <c r="F22" s="26"/>
      <c r="G22" s="3"/>
      <c r="H22" t="s">
        <v>144</v>
      </c>
      <c r="I22" s="33"/>
      <c r="J22" s="33"/>
    </row>
    <row r="23" spans="1:10">
      <c r="A23" s="20" t="s">
        <v>23</v>
      </c>
      <c r="B23" s="3"/>
      <c r="C23" s="22" t="s">
        <v>140</v>
      </c>
      <c r="D23" s="22"/>
      <c r="E23" s="22" t="s">
        <v>100</v>
      </c>
      <c r="F23" s="26"/>
      <c r="G23" s="3"/>
      <c r="H23" s="33"/>
      <c r="I23" s="33"/>
      <c r="J23" s="33"/>
    </row>
    <row r="24" spans="1:10">
      <c r="A24" s="20" t="s">
        <v>101</v>
      </c>
      <c r="B24" s="3"/>
      <c r="C24" s="22" t="s">
        <v>141</v>
      </c>
      <c r="D24" s="22" t="s">
        <v>21</v>
      </c>
      <c r="E24" s="23"/>
      <c r="F24" s="26"/>
      <c r="G24" s="3"/>
      <c r="H24" s="33"/>
      <c r="I24" s="33"/>
      <c r="J24" s="33"/>
    </row>
    <row r="25" spans="1:10" ht="30">
      <c r="A25" s="20"/>
      <c r="B25" s="3"/>
      <c r="C25" s="20"/>
      <c r="D25" s="20"/>
      <c r="E25" s="20"/>
      <c r="F25" s="6" t="s">
        <v>114</v>
      </c>
      <c r="G25" s="6" t="s">
        <v>20</v>
      </c>
      <c r="H25" s="33"/>
      <c r="I25" s="33"/>
      <c r="J25" s="33"/>
    </row>
    <row r="26" spans="1:10">
      <c r="A26" s="20" t="s">
        <v>24</v>
      </c>
      <c r="B26" s="3"/>
      <c r="C26" s="22" t="s">
        <v>142</v>
      </c>
      <c r="D26" s="25" t="str">
        <f>LOOKUP(E26,Lists!D2:D5,Lists!E2:E5)</f>
        <v>ISO 18437-4/5</v>
      </c>
      <c r="E26" s="24" t="s">
        <v>128</v>
      </c>
      <c r="F26" s="4" t="s">
        <v>25</v>
      </c>
      <c r="G26" s="36">
        <v>1</v>
      </c>
      <c r="H26" s="33"/>
      <c r="I26" s="33"/>
      <c r="J26" s="33"/>
    </row>
    <row r="27" spans="1:10">
      <c r="A27" s="2" t="s">
        <v>122</v>
      </c>
      <c r="B27" s="3"/>
      <c r="C27" s="27"/>
      <c r="D27" s="28"/>
      <c r="E27" s="29"/>
      <c r="F27" s="3"/>
      <c r="G27" s="3"/>
      <c r="H27" s="33"/>
      <c r="I27" s="33"/>
      <c r="J27" s="33"/>
    </row>
    <row r="28" spans="1:10">
      <c r="A28" s="20" t="s">
        <v>82</v>
      </c>
      <c r="B28" s="3"/>
      <c r="C28" s="131" t="s">
        <v>143</v>
      </c>
      <c r="D28" s="133"/>
      <c r="E28" s="131" t="s">
        <v>126</v>
      </c>
      <c r="F28" s="5" t="s">
        <v>26</v>
      </c>
      <c r="G28" s="52" t="s">
        <v>27</v>
      </c>
      <c r="H28" s="33"/>
      <c r="I28" s="33"/>
      <c r="J28" s="33"/>
    </row>
    <row r="29" spans="1:10">
      <c r="A29" s="20" t="s">
        <v>81</v>
      </c>
      <c r="B29" s="3"/>
      <c r="C29" s="131"/>
      <c r="D29" s="133"/>
      <c r="E29" s="131"/>
      <c r="F29" s="5" t="s">
        <v>26</v>
      </c>
      <c r="G29" s="52" t="s">
        <v>27</v>
      </c>
      <c r="H29" s="33"/>
      <c r="I29" s="33"/>
      <c r="J29" s="33"/>
    </row>
    <row r="30" spans="1:10">
      <c r="A30" s="20" t="s">
        <v>28</v>
      </c>
      <c r="B30" s="3"/>
      <c r="C30" s="131"/>
      <c r="D30" s="133"/>
      <c r="E30" s="131"/>
      <c r="F30" s="5" t="s">
        <v>26</v>
      </c>
      <c r="G30" s="52" t="s">
        <v>27</v>
      </c>
      <c r="H30" s="33"/>
      <c r="I30" s="33"/>
      <c r="J30" s="33"/>
    </row>
    <row r="31" spans="1:10">
      <c r="A31" s="3"/>
      <c r="B31" s="3"/>
      <c r="C31" s="3"/>
      <c r="D31" s="3"/>
      <c r="E31" s="3"/>
      <c r="F31" s="3"/>
      <c r="G31" s="3"/>
      <c r="H31" s="33"/>
      <c r="I31" s="33"/>
      <c r="J31" s="33"/>
    </row>
    <row r="32" spans="1:10">
      <c r="A32" s="3" t="s">
        <v>29</v>
      </c>
      <c r="B32" s="3"/>
      <c r="C32" s="4" t="s">
        <v>119</v>
      </c>
      <c r="D32" s="3"/>
      <c r="E32" s="3"/>
      <c r="F32" s="3"/>
      <c r="G32" s="3"/>
      <c r="H32" s="33"/>
      <c r="I32" s="33"/>
      <c r="J32" s="33"/>
    </row>
    <row r="33" spans="1:7">
      <c r="C33" s="4"/>
    </row>
    <row r="34" spans="1:7">
      <c r="A34" s="3" t="s">
        <v>30</v>
      </c>
      <c r="B34" s="3"/>
      <c r="C34" t="s">
        <v>136</v>
      </c>
      <c r="E34" t="s">
        <v>137</v>
      </c>
    </row>
    <row r="35" spans="1:7" ht="56.25" customHeight="1">
      <c r="E35" s="31" t="s">
        <v>138</v>
      </c>
    </row>
    <row r="36" spans="1:7">
      <c r="A36" t="s">
        <v>31</v>
      </c>
      <c r="C36" s="30">
        <v>45008</v>
      </c>
    </row>
    <row r="38" spans="1:7">
      <c r="A38" s="3" t="s">
        <v>32</v>
      </c>
      <c r="B38" s="3"/>
      <c r="C38" t="s">
        <v>146</v>
      </c>
    </row>
    <row r="39" spans="1:7" ht="48.75" customHeight="1">
      <c r="G39" s="35"/>
    </row>
    <row r="40" spans="1:7">
      <c r="A40" t="s">
        <v>31</v>
      </c>
      <c r="C40" s="30">
        <v>45008</v>
      </c>
    </row>
  </sheetData>
  <mergeCells count="7">
    <mergeCell ref="A1:G1"/>
    <mergeCell ref="A20:G20"/>
    <mergeCell ref="A8:G8"/>
    <mergeCell ref="E28:E30"/>
    <mergeCell ref="E7:G7"/>
    <mergeCell ref="C28:C30"/>
    <mergeCell ref="D28:D30"/>
  </mergeCells>
  <pageMargins left="0.7" right="0.7" top="0.78740157499999996" bottom="0.78740157499999996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0000000}">
          <x14:formula1>
            <xm:f>Lists!$A$2:$A$5</xm:f>
          </x14:formula1>
          <xm:sqref>C7</xm:sqref>
        </x14:dataValidation>
        <x14:dataValidation type="list" allowBlank="1" showInputMessage="1" showErrorMessage="1" xr:uid="{00000000-0002-0000-0100-000001000000}">
          <x14:formula1>
            <xm:f>Lists!$B$2:$B$3</xm:f>
          </x14:formula1>
          <xm:sqref>E23</xm:sqref>
        </x14:dataValidation>
        <x14:dataValidation type="list" allowBlank="1" showInputMessage="1" showErrorMessage="1" xr:uid="{00000000-0002-0000-0100-000002000000}">
          <x14:formula1>
            <xm:f>Lists!$D$2:$D$5</xm:f>
          </x14:formula1>
          <xm:sqref>E26:E27</xm:sqref>
        </x14:dataValidation>
        <x14:dataValidation type="list" allowBlank="1" showInputMessage="1" showErrorMessage="1" xr:uid="{00000000-0002-0000-0100-000003000000}">
          <x14:formula1>
            <xm:f>Lists!$F$2:$F$3</xm:f>
          </x14:formula1>
          <xm:sqref>E28:E30</xm:sqref>
        </x14:dataValidation>
        <x14:dataValidation type="list" allowBlank="1" showInputMessage="1" showErrorMessage="1" xr:uid="{00000000-0002-0000-0100-000004000000}">
          <x14:formula1>
            <xm:f>Lists!$H$2:$H$3</xm:f>
          </x14:formula1>
          <xm:sqref>C32</xm:sqref>
        </x14:dataValidation>
        <x14:dataValidation type="list" allowBlank="1" showInputMessage="1" showErrorMessage="1" xr:uid="{00000000-0002-0000-0100-000005000000}">
          <x14:formula1>
            <xm:f>Lists!$C$2:$C$3</xm:f>
          </x14:formula1>
          <xm:sqref>D24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T26"/>
  <sheetViews>
    <sheetView zoomScale="85" zoomScaleNormal="85" workbookViewId="0">
      <selection activeCell="I5" sqref="I5"/>
    </sheetView>
  </sheetViews>
  <sheetFormatPr baseColWidth="10" defaultColWidth="11.42578125" defaultRowHeight="15"/>
  <cols>
    <col min="2" max="2" width="4.5703125" customWidth="1"/>
    <col min="3" max="3" width="5.28515625" customWidth="1"/>
    <col min="4" max="4" width="27.7109375" bestFit="1" customWidth="1"/>
    <col min="5" max="5" width="5.140625" customWidth="1"/>
    <col min="6" max="6" width="11" customWidth="1"/>
    <col min="10" max="10" width="14.7109375" bestFit="1" customWidth="1"/>
    <col min="11" max="11" width="8.28515625" bestFit="1" customWidth="1"/>
    <col min="12" max="12" width="17.42578125" bestFit="1" customWidth="1"/>
    <col min="13" max="14" width="17.42578125" customWidth="1"/>
    <col min="15" max="15" width="21.140625" customWidth="1"/>
    <col min="16" max="16" width="21.5703125" customWidth="1"/>
    <col min="17" max="17" width="9.7109375" bestFit="1" customWidth="1"/>
    <col min="18" max="18" width="14.5703125" bestFit="1" customWidth="1"/>
    <col min="19" max="19" width="15.85546875" bestFit="1" customWidth="1"/>
  </cols>
  <sheetData>
    <row r="1" spans="2:20" ht="15.75" thickBot="1"/>
    <row r="2" spans="2:20" ht="60.75" customHeight="1" thickTop="1" thickBot="1">
      <c r="M2" s="134" t="s">
        <v>157</v>
      </c>
      <c r="N2" s="135"/>
      <c r="O2" s="135"/>
      <c r="P2" s="135"/>
      <c r="Q2" s="136"/>
    </row>
    <row r="3" spans="2:20" ht="25.5" customHeight="1" thickTop="1">
      <c r="B3" s="137" t="s">
        <v>37</v>
      </c>
      <c r="C3" s="138"/>
      <c r="D3" s="138"/>
      <c r="E3" s="93"/>
      <c r="F3" s="95"/>
      <c r="G3" s="138" t="s">
        <v>33</v>
      </c>
      <c r="H3" s="138"/>
      <c r="I3" s="140"/>
      <c r="J3" s="137" t="s">
        <v>34</v>
      </c>
      <c r="K3" s="138"/>
      <c r="L3" s="139"/>
      <c r="M3" s="142" t="s">
        <v>35</v>
      </c>
      <c r="N3" s="143"/>
      <c r="O3" s="143"/>
      <c r="P3" s="143"/>
      <c r="Q3" s="144"/>
      <c r="R3" s="141" t="s">
        <v>36</v>
      </c>
      <c r="S3" s="138"/>
      <c r="T3" s="139"/>
    </row>
    <row r="4" spans="2:20" ht="32.25" customHeight="1">
      <c r="B4" s="96"/>
      <c r="C4" s="97"/>
      <c r="D4" s="97"/>
      <c r="E4" s="97"/>
      <c r="F4" s="97"/>
      <c r="G4" s="97" t="s">
        <v>159</v>
      </c>
      <c r="H4" s="97" t="s">
        <v>160</v>
      </c>
      <c r="I4" s="98" t="s">
        <v>161</v>
      </c>
      <c r="J4" s="99" t="s">
        <v>38</v>
      </c>
      <c r="K4" s="100" t="s">
        <v>23</v>
      </c>
      <c r="L4" s="101" t="s">
        <v>39</v>
      </c>
      <c r="M4" s="99" t="s">
        <v>38</v>
      </c>
      <c r="N4" s="100" t="s">
        <v>23</v>
      </c>
      <c r="O4" s="102" t="s">
        <v>75</v>
      </c>
      <c r="P4" s="103" t="s">
        <v>76</v>
      </c>
      <c r="Q4" s="101" t="s">
        <v>28</v>
      </c>
      <c r="R4" s="112" t="s">
        <v>40</v>
      </c>
      <c r="S4" s="100" t="s">
        <v>41</v>
      </c>
      <c r="T4" s="101" t="s">
        <v>42</v>
      </c>
    </row>
    <row r="5" spans="2:20" ht="21.75" customHeight="1">
      <c r="B5" s="96"/>
      <c r="C5" s="97"/>
      <c r="D5" s="97"/>
      <c r="E5" s="97"/>
      <c r="F5" s="97" t="s">
        <v>43</v>
      </c>
      <c r="G5" s="54" t="s">
        <v>44</v>
      </c>
      <c r="H5" s="54" t="s">
        <v>45</v>
      </c>
      <c r="I5" s="70" t="s">
        <v>46</v>
      </c>
      <c r="J5" s="76" t="s">
        <v>47</v>
      </c>
      <c r="K5" s="55" t="s">
        <v>48</v>
      </c>
      <c r="L5" s="56" t="s">
        <v>49</v>
      </c>
      <c r="M5" s="76" t="s">
        <v>47</v>
      </c>
      <c r="N5" s="55" t="s">
        <v>48</v>
      </c>
      <c r="O5" s="74" t="s">
        <v>50</v>
      </c>
      <c r="P5" s="54" t="s">
        <v>91</v>
      </c>
      <c r="Q5" s="56" t="s">
        <v>51</v>
      </c>
      <c r="R5" s="74" t="s">
        <v>52</v>
      </c>
      <c r="S5" s="54" t="s">
        <v>53</v>
      </c>
      <c r="T5" s="56" t="s">
        <v>54</v>
      </c>
    </row>
    <row r="6" spans="2:20">
      <c r="B6" s="96"/>
      <c r="C6" s="97"/>
      <c r="D6" s="97"/>
      <c r="E6" s="97"/>
      <c r="F6" s="97" t="s">
        <v>55</v>
      </c>
      <c r="G6" s="57" t="s">
        <v>8</v>
      </c>
      <c r="H6" s="57" t="s">
        <v>8</v>
      </c>
      <c r="I6" s="71" t="s">
        <v>9</v>
      </c>
      <c r="J6" s="77" t="s">
        <v>57</v>
      </c>
      <c r="K6" s="58" t="s">
        <v>58</v>
      </c>
      <c r="L6" s="78" t="s">
        <v>56</v>
      </c>
      <c r="M6" s="77" t="s">
        <v>57</v>
      </c>
      <c r="N6" s="58" t="s">
        <v>58</v>
      </c>
      <c r="O6" s="75" t="s">
        <v>59</v>
      </c>
      <c r="P6" s="58" t="s">
        <v>59</v>
      </c>
      <c r="Q6" s="104" t="s">
        <v>22</v>
      </c>
      <c r="R6" s="75" t="s">
        <v>60</v>
      </c>
      <c r="S6" s="58" t="s">
        <v>22</v>
      </c>
      <c r="T6" s="104" t="s">
        <v>22</v>
      </c>
    </row>
    <row r="7" spans="2:20">
      <c r="B7" s="96"/>
      <c r="C7" s="97"/>
      <c r="D7" s="97"/>
      <c r="E7" s="97"/>
      <c r="F7" s="97" t="s">
        <v>61</v>
      </c>
      <c r="G7" s="59">
        <f t="shared" ref="G7:P7" si="0">AVERAGE(G9:G12)</f>
        <v>13.649999999999999</v>
      </c>
      <c r="H7" s="60">
        <f t="shared" si="0"/>
        <v>44.44</v>
      </c>
      <c r="I7" s="72">
        <f t="shared" si="0"/>
        <v>0.88349098302115825</v>
      </c>
      <c r="J7" s="79">
        <f t="shared" si="0"/>
        <v>398049.51</v>
      </c>
      <c r="K7" s="69">
        <f t="shared" si="0"/>
        <v>0.96543401365835002</v>
      </c>
      <c r="L7" s="80">
        <f t="shared" si="0"/>
        <v>64.668799941614736</v>
      </c>
      <c r="M7" s="79">
        <f t="shared" si="0"/>
        <v>309104.5</v>
      </c>
      <c r="N7" s="69">
        <f t="shared" si="0"/>
        <v>0.90725</v>
      </c>
      <c r="O7" s="61">
        <f t="shared" si="0"/>
        <v>57.85</v>
      </c>
      <c r="P7" s="61">
        <f t="shared" si="0"/>
        <v>28.949999999999996</v>
      </c>
      <c r="Q7" s="115">
        <f t="shared" ref="Q7" si="1">AVERAGE(Q9:Q13)</f>
        <v>1</v>
      </c>
      <c r="R7" s="113" t="s">
        <v>22</v>
      </c>
      <c r="S7" s="62" t="s">
        <v>22</v>
      </c>
      <c r="T7" s="63" t="s">
        <v>22</v>
      </c>
    </row>
    <row r="8" spans="2:20" ht="15.75" thickBot="1">
      <c r="B8" s="105" t="s">
        <v>111</v>
      </c>
      <c r="C8" s="106" t="s">
        <v>108</v>
      </c>
      <c r="D8" s="106" t="s">
        <v>109</v>
      </c>
      <c r="E8" s="106" t="s">
        <v>110</v>
      </c>
      <c r="F8" s="106" t="s">
        <v>62</v>
      </c>
      <c r="G8" s="64">
        <f>STDEVA(G9:G12)</f>
        <v>0.40414518843273761</v>
      </c>
      <c r="H8" s="65">
        <f>STDEVA(H9:H12)</f>
        <v>0</v>
      </c>
      <c r="I8" s="73">
        <f>_xlfn.STDEV.P(I9:I12)</f>
        <v>5.2346768886127437E-2</v>
      </c>
      <c r="J8" s="81">
        <f>_xlfn.STDEV.P(J9:J12)</f>
        <v>28322.341775359968</v>
      </c>
      <c r="K8" s="66">
        <f>_xlfn.STDEV.P(K9:K12)</f>
        <v>0</v>
      </c>
      <c r="L8" s="82">
        <f>_xlfn.STDEV.P(L9:L12)</f>
        <v>2.1767537660485097</v>
      </c>
      <c r="M8" s="81">
        <f t="shared" ref="M8:N8" si="2">_xlfn.STDEV.P(M9:M12)</f>
        <v>30427.212774915813</v>
      </c>
      <c r="N8" s="66">
        <f t="shared" si="2"/>
        <v>4.5773218152102856E-2</v>
      </c>
      <c r="O8" s="66">
        <f>_xlfn.STDEV.P(O9:O12)</f>
        <v>22.492054152522396</v>
      </c>
      <c r="P8" s="66">
        <f>_xlfn.STDEV.P(P9:P12)</f>
        <v>11.261105629555217</v>
      </c>
      <c r="Q8" s="116">
        <f t="shared" ref="Q8" si="3">_xlfn.STDEV.P(Q9:Q13)</f>
        <v>0</v>
      </c>
      <c r="R8" s="114" t="s">
        <v>22</v>
      </c>
      <c r="S8" s="67" t="s">
        <v>22</v>
      </c>
      <c r="T8" s="68" t="s">
        <v>22</v>
      </c>
    </row>
    <row r="9" spans="2:20" ht="15.75" thickTop="1">
      <c r="B9" s="37">
        <v>1</v>
      </c>
      <c r="C9" s="37" t="s">
        <v>107</v>
      </c>
      <c r="D9" s="50" t="s">
        <v>150</v>
      </c>
      <c r="E9" s="37" t="s">
        <v>112</v>
      </c>
      <c r="F9" s="107"/>
      <c r="G9" s="50">
        <v>14</v>
      </c>
      <c r="H9" s="50">
        <v>44.44</v>
      </c>
      <c r="I9" s="51">
        <v>0.93583775190728569</v>
      </c>
      <c r="J9" s="83">
        <v>427211</v>
      </c>
      <c r="K9" s="109">
        <v>0.96543401365835002</v>
      </c>
      <c r="L9" s="84">
        <v>66.845553707663242</v>
      </c>
      <c r="M9" s="119">
        <v>280576</v>
      </c>
      <c r="N9" s="109">
        <v>0.95499999999999996</v>
      </c>
      <c r="O9" s="117">
        <v>29.6</v>
      </c>
      <c r="P9" s="117">
        <v>14.8</v>
      </c>
      <c r="Q9" s="118">
        <v>1</v>
      </c>
      <c r="R9" s="94" t="s">
        <v>22</v>
      </c>
      <c r="S9" s="94" t="s">
        <v>22</v>
      </c>
      <c r="T9" s="94" t="s">
        <v>22</v>
      </c>
    </row>
    <row r="10" spans="2:20">
      <c r="B10" s="37">
        <v>2</v>
      </c>
      <c r="C10" s="37" t="s">
        <v>107</v>
      </c>
      <c r="D10" s="50" t="s">
        <v>151</v>
      </c>
      <c r="E10" s="37" t="s">
        <v>154</v>
      </c>
      <c r="F10" s="107"/>
      <c r="G10" s="50">
        <v>14</v>
      </c>
      <c r="H10" s="50">
        <v>44.44</v>
      </c>
      <c r="I10" s="51">
        <v>0.93583775190728569</v>
      </c>
      <c r="J10" s="85">
        <v>424469.04000000004</v>
      </c>
      <c r="K10" s="110">
        <v>0.96543401365835002</v>
      </c>
      <c r="L10" s="86">
        <v>66.845553707663242</v>
      </c>
      <c r="M10" s="85">
        <v>327363</v>
      </c>
      <c r="N10" s="110">
        <v>0.95099999999999996</v>
      </c>
      <c r="O10" s="120">
        <v>59</v>
      </c>
      <c r="P10" s="120">
        <v>29.5</v>
      </c>
      <c r="Q10" s="123">
        <v>1</v>
      </c>
      <c r="R10" s="94" t="s">
        <v>22</v>
      </c>
      <c r="S10" s="94" t="s">
        <v>22</v>
      </c>
      <c r="T10" s="94" t="s">
        <v>22</v>
      </c>
    </row>
    <row r="11" spans="2:20">
      <c r="B11" s="37">
        <v>3</v>
      </c>
      <c r="C11" s="37" t="s">
        <v>107</v>
      </c>
      <c r="D11" s="45" t="s">
        <v>152</v>
      </c>
      <c r="E11" s="37" t="s">
        <v>112</v>
      </c>
      <c r="F11" s="107"/>
      <c r="G11" s="45">
        <v>13.3</v>
      </c>
      <c r="H11" s="45">
        <v>44.44</v>
      </c>
      <c r="I11" s="53">
        <v>0.83114421413503081</v>
      </c>
      <c r="J11" s="87">
        <v>362656</v>
      </c>
      <c r="K11" s="88" t="s">
        <v>22</v>
      </c>
      <c r="L11" s="89">
        <v>62.492046175566223</v>
      </c>
      <c r="M11" s="87">
        <v>278861</v>
      </c>
      <c r="N11" s="126">
        <v>0.86099999999999999</v>
      </c>
      <c r="O11" s="121">
        <v>50.7</v>
      </c>
      <c r="P11" s="121">
        <v>25.4</v>
      </c>
      <c r="Q11" s="124">
        <v>1</v>
      </c>
      <c r="R11" s="94" t="s">
        <v>22</v>
      </c>
      <c r="S11" s="94" t="s">
        <v>22</v>
      </c>
      <c r="T11" s="94" t="s">
        <v>22</v>
      </c>
    </row>
    <row r="12" spans="2:20" ht="15.75" thickBot="1">
      <c r="B12" s="37">
        <v>4</v>
      </c>
      <c r="C12" s="37" t="s">
        <v>107</v>
      </c>
      <c r="D12" s="45" t="s">
        <v>153</v>
      </c>
      <c r="E12" s="37" t="s">
        <v>154</v>
      </c>
      <c r="F12" s="107"/>
      <c r="G12" s="45">
        <v>13.3</v>
      </c>
      <c r="H12" s="45">
        <v>44.44</v>
      </c>
      <c r="I12" s="53">
        <v>0.83114421413503081</v>
      </c>
      <c r="J12" s="90">
        <v>377862</v>
      </c>
      <c r="K12" s="91" t="s">
        <v>22</v>
      </c>
      <c r="L12" s="92">
        <v>62.492046175566223</v>
      </c>
      <c r="M12" s="90">
        <v>349618</v>
      </c>
      <c r="N12" s="127">
        <v>0.86199999999999999</v>
      </c>
      <c r="O12" s="122">
        <v>92.1</v>
      </c>
      <c r="P12" s="122">
        <v>46.1</v>
      </c>
      <c r="Q12" s="125">
        <v>1</v>
      </c>
      <c r="R12" s="37"/>
      <c r="S12" s="37"/>
      <c r="T12" s="108"/>
    </row>
    <row r="13" spans="2:20" ht="15.75" thickTop="1"/>
    <row r="14" spans="2:20">
      <c r="G14" s="32"/>
      <c r="H14" s="32"/>
    </row>
    <row r="15" spans="2:20">
      <c r="G15" s="42"/>
      <c r="H15" s="32"/>
      <c r="I15" s="17"/>
    </row>
    <row r="16" spans="2:20">
      <c r="G16" s="32"/>
      <c r="H16" s="32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7:20">
      <c r="G17" s="33"/>
      <c r="H17" s="33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7:20">
      <c r="K18" s="15"/>
      <c r="L18" s="15"/>
      <c r="M18" s="15"/>
      <c r="N18" s="15"/>
      <c r="O18" s="15"/>
      <c r="P18" s="15"/>
      <c r="Q18" s="15"/>
      <c r="R18" s="16"/>
      <c r="S18" s="15"/>
      <c r="T18" s="15"/>
    </row>
    <row r="19" spans="7:20"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7:20"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7:20"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7:20"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7:20">
      <c r="J23" s="32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7:20">
      <c r="J24" s="32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7:20">
      <c r="J25" s="32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7:20">
      <c r="K26" s="15"/>
      <c r="L26" s="15"/>
      <c r="M26" s="15"/>
      <c r="N26" s="15"/>
      <c r="O26" s="15"/>
      <c r="P26" s="15"/>
      <c r="Q26" s="15"/>
      <c r="R26" s="15"/>
      <c r="S26" s="15"/>
      <c r="T26" s="15"/>
    </row>
  </sheetData>
  <mergeCells count="6">
    <mergeCell ref="M2:Q2"/>
    <mergeCell ref="J3:L3"/>
    <mergeCell ref="G3:I3"/>
    <mergeCell ref="R3:T3"/>
    <mergeCell ref="B3:D3"/>
    <mergeCell ref="M3:Q3"/>
  </mergeCells>
  <pageMargins left="0.25" right="0.25" top="0.75" bottom="0.75" header="0.3" footer="0.3"/>
  <pageSetup paperSize="9" scale="66" orientation="landscape" r:id="rId1"/>
  <colBreaks count="1" manualBreakCount="1">
    <brk id="17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J7"/>
  <sheetViews>
    <sheetView zoomScale="120" zoomScaleNormal="120" workbookViewId="0">
      <selection activeCell="E12" sqref="E12"/>
    </sheetView>
  </sheetViews>
  <sheetFormatPr baseColWidth="10" defaultColWidth="11.42578125" defaultRowHeight="15"/>
  <cols>
    <col min="4" max="4" width="26" bestFit="1" customWidth="1"/>
    <col min="5" max="5" width="25.42578125" bestFit="1" customWidth="1"/>
    <col min="6" max="7" width="26" bestFit="1" customWidth="1"/>
  </cols>
  <sheetData>
    <row r="1" spans="1:10">
      <c r="A1" t="s">
        <v>155</v>
      </c>
      <c r="D1" t="s">
        <v>156</v>
      </c>
      <c r="E1" t="s">
        <v>156</v>
      </c>
      <c r="F1" t="s">
        <v>156</v>
      </c>
      <c r="G1" t="s">
        <v>156</v>
      </c>
    </row>
    <row r="2" spans="1:10">
      <c r="B2" s="37"/>
      <c r="C2" s="37" t="s">
        <v>37</v>
      </c>
      <c r="D2" s="37" t="s">
        <v>61</v>
      </c>
      <c r="E2" s="37">
        <v>1</v>
      </c>
      <c r="F2" s="37">
        <v>2</v>
      </c>
      <c r="G2" s="37">
        <v>3</v>
      </c>
      <c r="H2" s="37">
        <v>4</v>
      </c>
      <c r="I2" s="37">
        <v>5</v>
      </c>
      <c r="J2" s="37">
        <v>6</v>
      </c>
    </row>
    <row r="3" spans="1:10">
      <c r="B3" s="37"/>
      <c r="C3" s="37" t="s">
        <v>120</v>
      </c>
      <c r="D3" s="37" t="s">
        <v>121</v>
      </c>
      <c r="E3" s="37" t="s">
        <v>121</v>
      </c>
      <c r="F3" s="37" t="s">
        <v>121</v>
      </c>
      <c r="G3" s="37" t="s">
        <v>121</v>
      </c>
      <c r="H3" s="37" t="s">
        <v>121</v>
      </c>
      <c r="I3" s="37" t="s">
        <v>121</v>
      </c>
      <c r="J3" s="37" t="s">
        <v>121</v>
      </c>
    </row>
    <row r="4" spans="1:10">
      <c r="B4" s="37" t="s">
        <v>7</v>
      </c>
      <c r="C4" s="37" t="s">
        <v>16</v>
      </c>
      <c r="D4" s="43">
        <f>AVERAGE(E4:J4)</f>
        <v>0.96543401365834958</v>
      </c>
      <c r="E4" s="111">
        <v>0.96386989544045643</v>
      </c>
      <c r="F4" s="111">
        <v>0.96745191593966184</v>
      </c>
      <c r="G4" s="111">
        <v>0.96498022959493046</v>
      </c>
      <c r="H4" s="37"/>
      <c r="I4" s="37"/>
      <c r="J4" s="37"/>
    </row>
    <row r="5" spans="1:10">
      <c r="B5" s="37"/>
      <c r="C5" s="37">
        <v>0.1</v>
      </c>
      <c r="D5" s="37"/>
      <c r="E5" s="37"/>
      <c r="F5" s="37"/>
      <c r="G5" s="37"/>
      <c r="H5" s="37"/>
      <c r="I5" s="37"/>
    </row>
    <row r="6" spans="1:10">
      <c r="B6" s="37"/>
      <c r="C6" s="37">
        <v>0.2</v>
      </c>
      <c r="D6" s="37"/>
      <c r="E6" s="37"/>
      <c r="F6" s="37"/>
      <c r="G6" s="37"/>
      <c r="H6" s="37"/>
      <c r="I6" s="37"/>
    </row>
    <row r="7" spans="1:10">
      <c r="B7" s="37"/>
      <c r="C7" s="37">
        <v>0.3</v>
      </c>
      <c r="D7" s="37"/>
      <c r="E7" s="37"/>
      <c r="F7" s="37"/>
      <c r="G7" s="37"/>
      <c r="H7" s="37"/>
      <c r="I7" s="37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H3"/>
  <sheetViews>
    <sheetView zoomScale="120" zoomScaleNormal="120" workbookViewId="0">
      <selection activeCell="D4" sqref="D4"/>
    </sheetView>
  </sheetViews>
  <sheetFormatPr baseColWidth="10" defaultColWidth="11.42578125" defaultRowHeight="15"/>
  <sheetData>
    <row r="1" spans="1:8">
      <c r="B1" t="s">
        <v>37</v>
      </c>
      <c r="C1" s="145" t="s">
        <v>63</v>
      </c>
      <c r="D1" s="145"/>
      <c r="E1" s="145">
        <v>1</v>
      </c>
      <c r="F1" s="145"/>
      <c r="G1" s="145">
        <v>2</v>
      </c>
      <c r="H1" s="145"/>
    </row>
    <row r="2" spans="1:8">
      <c r="B2" t="s">
        <v>64</v>
      </c>
      <c r="C2" t="s">
        <v>65</v>
      </c>
      <c r="D2" t="s">
        <v>66</v>
      </c>
      <c r="E2" t="s">
        <v>65</v>
      </c>
      <c r="F2" t="s">
        <v>66</v>
      </c>
      <c r="G2" t="s">
        <v>65</v>
      </c>
      <c r="H2" t="s">
        <v>66</v>
      </c>
    </row>
    <row r="3" spans="1:8">
      <c r="A3" t="s">
        <v>7</v>
      </c>
      <c r="B3" t="s">
        <v>67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</row>
  </sheetData>
  <mergeCells count="3">
    <mergeCell ref="C1:D1"/>
    <mergeCell ref="E1:F1"/>
    <mergeCell ref="G1:H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H21"/>
  <sheetViews>
    <sheetView tabSelected="1" zoomScaleNormal="100" workbookViewId="0">
      <selection activeCell="G30" sqref="G30"/>
    </sheetView>
  </sheetViews>
  <sheetFormatPr baseColWidth="10" defaultColWidth="11.42578125" defaultRowHeight="15"/>
  <cols>
    <col min="4" max="4" width="29.140625" bestFit="1" customWidth="1"/>
    <col min="5" max="5" width="28.28515625" bestFit="1" customWidth="1"/>
    <col min="6" max="6" width="27.28515625" bestFit="1" customWidth="1"/>
    <col min="7" max="7" width="26.42578125" bestFit="1" customWidth="1"/>
  </cols>
  <sheetData>
    <row r="1" spans="1:8">
      <c r="A1" s="37"/>
      <c r="B1" s="37" t="s">
        <v>64</v>
      </c>
      <c r="C1" s="37" t="s">
        <v>68</v>
      </c>
      <c r="D1" s="49" t="s">
        <v>150</v>
      </c>
      <c r="E1" s="49" t="s">
        <v>151</v>
      </c>
      <c r="F1" s="46" t="s">
        <v>152</v>
      </c>
      <c r="G1" s="46" t="s">
        <v>153</v>
      </c>
      <c r="H1" s="37" t="s">
        <v>162</v>
      </c>
    </row>
    <row r="2" spans="1:8">
      <c r="A2" s="37"/>
      <c r="B2" s="37" t="s">
        <v>64</v>
      </c>
      <c r="C2" s="37" t="s">
        <v>158</v>
      </c>
      <c r="D2" s="37" t="s">
        <v>158</v>
      </c>
      <c r="E2" s="37" t="s">
        <v>158</v>
      </c>
      <c r="F2" s="37" t="s">
        <v>158</v>
      </c>
      <c r="G2" s="37" t="s">
        <v>158</v>
      </c>
      <c r="H2" s="37" t="s">
        <v>158</v>
      </c>
    </row>
    <row r="3" spans="1:8">
      <c r="A3" s="37" t="s">
        <v>7</v>
      </c>
      <c r="B3" s="37" t="s">
        <v>67</v>
      </c>
      <c r="C3" s="38" t="s">
        <v>22</v>
      </c>
      <c r="D3" s="38" t="s">
        <v>22</v>
      </c>
      <c r="E3" s="38" t="s">
        <v>22</v>
      </c>
      <c r="F3" s="38" t="s">
        <v>22</v>
      </c>
      <c r="G3" s="38" t="s">
        <v>22</v>
      </c>
    </row>
    <row r="4" spans="1:8">
      <c r="A4" s="37"/>
      <c r="B4" s="39">
        <v>100</v>
      </c>
      <c r="C4" s="39" t="e">
        <f>AVERAGE(D4:G4)</f>
        <v>#DIV/0!</v>
      </c>
      <c r="D4" s="39"/>
      <c r="E4" s="39"/>
      <c r="F4" s="39"/>
      <c r="G4" s="39"/>
    </row>
    <row r="5" spans="1:8">
      <c r="A5" s="37"/>
      <c r="B5" s="39">
        <v>125</v>
      </c>
      <c r="C5" s="39">
        <f>AVERAGE(D5:G5)</f>
        <v>1.2204866E-2</v>
      </c>
      <c r="D5" s="39">
        <v>1.222241E-2</v>
      </c>
      <c r="E5" s="39">
        <v>8.3829850000000008E-3</v>
      </c>
      <c r="F5" s="39">
        <v>8.5822889999999999E-3</v>
      </c>
      <c r="G5" s="39">
        <v>1.9631780000000001E-2</v>
      </c>
    </row>
    <row r="6" spans="1:8">
      <c r="A6" s="37"/>
      <c r="B6" s="39">
        <v>160</v>
      </c>
      <c r="C6" s="39">
        <f>AVERAGE(D6:G6)</f>
        <v>2.7822707500000002E-2</v>
      </c>
      <c r="D6" s="39">
        <v>3.0040359999999999E-2</v>
      </c>
      <c r="E6" s="39">
        <v>2.8866880000000001E-2</v>
      </c>
      <c r="F6" s="39">
        <v>3.0129079999999999E-2</v>
      </c>
      <c r="G6" s="39">
        <v>2.2254510000000002E-2</v>
      </c>
    </row>
    <row r="7" spans="1:8">
      <c r="A7" s="37"/>
      <c r="B7" s="39">
        <v>200</v>
      </c>
      <c r="C7" s="39">
        <f>AVERAGE(D7:G7)</f>
        <v>1.5937670000000001E-2</v>
      </c>
      <c r="D7" s="39">
        <v>1.6547260000000001E-2</v>
      </c>
      <c r="E7" s="39">
        <v>1.887761E-2</v>
      </c>
      <c r="F7" s="39">
        <v>1.541201E-2</v>
      </c>
      <c r="G7" s="39">
        <v>1.29138E-2</v>
      </c>
    </row>
    <row r="8" spans="1:8">
      <c r="A8" s="37"/>
      <c r="B8" s="39">
        <v>250</v>
      </c>
      <c r="C8" s="39">
        <f>AVERAGE(D8:G8)</f>
        <v>4.5195972500000001E-2</v>
      </c>
      <c r="D8" s="39">
        <v>4.2520759999999998E-2</v>
      </c>
      <c r="E8" s="39">
        <v>5.2755299999999998E-2</v>
      </c>
      <c r="F8" s="39">
        <v>4.6702210000000001E-2</v>
      </c>
      <c r="G8" s="39">
        <v>3.8805619999999999E-2</v>
      </c>
    </row>
    <row r="9" spans="1:8">
      <c r="A9" s="37"/>
      <c r="B9" s="39">
        <v>315</v>
      </c>
      <c r="C9" s="39">
        <f>AVERAGE(D9:G9)</f>
        <v>4.1693470000000003E-2</v>
      </c>
      <c r="D9" s="39">
        <v>3.5278799999999999E-2</v>
      </c>
      <c r="E9" s="39">
        <v>6.0484059999999999E-2</v>
      </c>
      <c r="F9" s="39">
        <v>3.3942029999999998E-2</v>
      </c>
      <c r="G9" s="39">
        <v>3.7068990000000003E-2</v>
      </c>
    </row>
    <row r="10" spans="1:8">
      <c r="A10" s="37"/>
      <c r="B10" s="39">
        <v>400</v>
      </c>
      <c r="C10" s="39">
        <f>AVERAGE(D10:G10)</f>
        <v>9.4444147500000006E-2</v>
      </c>
      <c r="D10" s="39">
        <v>8.9606019999999995E-2</v>
      </c>
      <c r="E10" s="39">
        <v>0.1217183</v>
      </c>
      <c r="F10" s="39">
        <v>7.7484090000000005E-2</v>
      </c>
      <c r="G10" s="39">
        <v>8.8968179999999994E-2</v>
      </c>
      <c r="H10" s="39">
        <v>0.21</v>
      </c>
    </row>
    <row r="11" spans="1:8">
      <c r="A11" s="37"/>
      <c r="B11" s="39">
        <v>500</v>
      </c>
      <c r="C11" s="39">
        <f>AVERAGE(D11:G11)</f>
        <v>0.17756662500000001</v>
      </c>
      <c r="D11" s="39">
        <v>0.18046699999999999</v>
      </c>
      <c r="E11" s="39">
        <v>0.21950910000000001</v>
      </c>
      <c r="F11" s="39">
        <v>0.1400429</v>
      </c>
      <c r="G11" s="39">
        <v>0.1702475</v>
      </c>
      <c r="H11" s="39">
        <v>0.5</v>
      </c>
    </row>
    <row r="12" spans="1:8">
      <c r="A12" s="37"/>
      <c r="B12" s="39">
        <v>630</v>
      </c>
      <c r="C12" s="39">
        <f>AVERAGE(D12:G12)</f>
        <v>0.34493720000000005</v>
      </c>
      <c r="D12" s="39">
        <v>0.3529466</v>
      </c>
      <c r="E12" s="39">
        <v>0.40938170000000002</v>
      </c>
      <c r="F12" s="39">
        <v>0.2747694</v>
      </c>
      <c r="G12" s="39">
        <v>0.34265109999999999</v>
      </c>
      <c r="H12" s="39">
        <v>0.84</v>
      </c>
    </row>
    <row r="13" spans="1:8">
      <c r="A13" s="37"/>
      <c r="B13" s="39">
        <v>800</v>
      </c>
      <c r="C13" s="39">
        <f>AVERAGE(D13:G13)</f>
        <v>0.54230357499999993</v>
      </c>
      <c r="D13" s="39">
        <v>0.55552239999999997</v>
      </c>
      <c r="E13" s="39">
        <v>0.61700390000000005</v>
      </c>
      <c r="F13" s="39">
        <v>0.45923969999999997</v>
      </c>
      <c r="G13" s="39">
        <v>0.53744829999999999</v>
      </c>
      <c r="H13" s="39">
        <v>0.95</v>
      </c>
    </row>
    <row r="14" spans="1:8">
      <c r="A14" s="37"/>
      <c r="B14" s="39">
        <v>1000</v>
      </c>
      <c r="C14" s="39">
        <f>AVERAGE(D14:G14)</f>
        <v>0.64808402499999995</v>
      </c>
      <c r="D14" s="39">
        <v>0.66254820000000003</v>
      </c>
      <c r="E14" s="39">
        <v>0.66992669999999999</v>
      </c>
      <c r="F14" s="39">
        <v>0.61914709999999995</v>
      </c>
      <c r="G14" s="39">
        <v>0.64071409999999995</v>
      </c>
      <c r="H14" s="39">
        <v>0.9</v>
      </c>
    </row>
    <row r="15" spans="1:8">
      <c r="A15" s="37"/>
      <c r="B15" s="39">
        <v>1250</v>
      </c>
      <c r="C15" s="39">
        <f>AVERAGE(D15:G15)</f>
        <v>0.6414115749999999</v>
      </c>
      <c r="D15" s="39">
        <v>0.65367090000000005</v>
      </c>
      <c r="E15" s="39">
        <v>0.62443199999999999</v>
      </c>
      <c r="F15" s="39">
        <v>0.65264599999999995</v>
      </c>
      <c r="G15" s="39">
        <v>0.63489739999999995</v>
      </c>
      <c r="H15" s="39">
        <v>0.9</v>
      </c>
    </row>
    <row r="16" spans="1:8">
      <c r="A16" s="37"/>
      <c r="B16" s="39">
        <v>1600</v>
      </c>
      <c r="C16" s="39">
        <f>AVERAGE(D16:G16)</f>
        <v>0.61879337500000009</v>
      </c>
      <c r="D16" s="39">
        <v>0.62638830000000001</v>
      </c>
      <c r="E16" s="39">
        <v>0.5913389</v>
      </c>
      <c r="F16" s="39">
        <v>0.64632230000000002</v>
      </c>
      <c r="G16" s="39">
        <v>0.611124</v>
      </c>
      <c r="H16" s="39">
        <v>0.86</v>
      </c>
    </row>
    <row r="17" spans="1:8">
      <c r="A17" s="37"/>
      <c r="B17" s="39">
        <v>2000</v>
      </c>
      <c r="C17" s="39">
        <f>AVERAGE(D17:G17)</f>
        <v>0.60995350000000004</v>
      </c>
      <c r="D17" s="39">
        <v>0.62118320000000005</v>
      </c>
      <c r="E17" s="39">
        <v>0.5858508</v>
      </c>
      <c r="F17" s="39">
        <v>0.63866730000000005</v>
      </c>
      <c r="G17" s="39">
        <v>0.59411270000000005</v>
      </c>
      <c r="H17" s="39">
        <v>0.86</v>
      </c>
    </row>
    <row r="18" spans="1:8">
      <c r="A18" s="37"/>
      <c r="B18" s="39">
        <v>2500</v>
      </c>
      <c r="C18" s="39">
        <f>AVERAGE(D18:G18)</f>
        <v>0.61982362499999999</v>
      </c>
      <c r="D18" s="39">
        <v>0.63892479999999996</v>
      </c>
      <c r="E18" s="39">
        <v>0.60387780000000002</v>
      </c>
      <c r="F18" s="39">
        <v>0.644154</v>
      </c>
      <c r="G18" s="39">
        <v>0.59233789999999997</v>
      </c>
      <c r="H18" s="39">
        <v>0.86</v>
      </c>
    </row>
    <row r="19" spans="1:8">
      <c r="A19" s="37"/>
      <c r="B19" s="39">
        <v>3150</v>
      </c>
      <c r="C19" s="39">
        <f>AVERAGE(D19:G19)</f>
        <v>0.64411909999999994</v>
      </c>
      <c r="D19" s="39">
        <v>0.67210809999999999</v>
      </c>
      <c r="E19" s="39">
        <v>0.63124190000000002</v>
      </c>
      <c r="F19" s="39">
        <v>0.66554760000000002</v>
      </c>
      <c r="G19" s="39">
        <v>0.60757879999999997</v>
      </c>
      <c r="H19" s="39">
        <v>0.84</v>
      </c>
    </row>
    <row r="20" spans="1:8">
      <c r="A20" s="37"/>
      <c r="B20" s="39">
        <v>4000</v>
      </c>
      <c r="C20" s="39">
        <f>AVERAGE(D20:G20)</f>
        <v>0.69075692499999997</v>
      </c>
      <c r="D20" s="39">
        <v>0.72750090000000001</v>
      </c>
      <c r="E20" s="39">
        <v>0.67444749999999998</v>
      </c>
      <c r="F20" s="39">
        <v>0.71337110000000004</v>
      </c>
      <c r="G20" s="39">
        <v>0.64770819999999996</v>
      </c>
      <c r="H20" s="39">
        <v>0.87</v>
      </c>
    </row>
    <row r="21" spans="1:8">
      <c r="H21" s="39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H3"/>
  <sheetViews>
    <sheetView zoomScale="120" zoomScaleNormal="120" workbookViewId="0">
      <selection activeCell="H52" sqref="H52"/>
    </sheetView>
  </sheetViews>
  <sheetFormatPr baseColWidth="10" defaultColWidth="11.42578125" defaultRowHeight="15"/>
  <sheetData>
    <row r="1" spans="1:8">
      <c r="B1" t="s">
        <v>37</v>
      </c>
      <c r="C1" s="145" t="s">
        <v>63</v>
      </c>
      <c r="D1" s="145"/>
      <c r="E1" s="145">
        <v>1</v>
      </c>
      <c r="F1" s="145"/>
      <c r="G1" s="145">
        <v>2</v>
      </c>
      <c r="H1" s="145"/>
    </row>
    <row r="2" spans="1:8">
      <c r="B2" t="s">
        <v>64</v>
      </c>
      <c r="C2" t="s">
        <v>65</v>
      </c>
      <c r="D2" t="s">
        <v>66</v>
      </c>
      <c r="E2" t="s">
        <v>65</v>
      </c>
      <c r="F2" t="s">
        <v>66</v>
      </c>
      <c r="G2" t="s">
        <v>65</v>
      </c>
      <c r="H2" t="s">
        <v>66</v>
      </c>
    </row>
    <row r="3" spans="1:8">
      <c r="A3" t="s">
        <v>7</v>
      </c>
      <c r="B3" t="s">
        <v>67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</row>
  </sheetData>
  <mergeCells count="3">
    <mergeCell ref="C1:D1"/>
    <mergeCell ref="E1:F1"/>
    <mergeCell ref="G1:H1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H20"/>
  <sheetViews>
    <sheetView zoomScaleNormal="100" workbookViewId="0">
      <selection activeCell="F23" sqref="F23"/>
    </sheetView>
  </sheetViews>
  <sheetFormatPr baseColWidth="10" defaultColWidth="11.42578125" defaultRowHeight="15"/>
  <cols>
    <col min="3" max="3" width="12.7109375" customWidth="1"/>
    <col min="4" max="4" width="29.140625" bestFit="1" customWidth="1"/>
    <col min="5" max="5" width="28.28515625" bestFit="1" customWidth="1"/>
    <col min="6" max="6" width="27.28515625" bestFit="1" customWidth="1"/>
    <col min="7" max="7" width="26.42578125" bestFit="1" customWidth="1"/>
  </cols>
  <sheetData>
    <row r="1" spans="1:8">
      <c r="A1" s="37"/>
      <c r="B1" s="37"/>
      <c r="C1" s="37" t="s">
        <v>70</v>
      </c>
      <c r="D1" s="49" t="s">
        <v>150</v>
      </c>
      <c r="E1" s="49" t="s">
        <v>151</v>
      </c>
      <c r="F1" s="46" t="s">
        <v>152</v>
      </c>
      <c r="G1" s="46" t="s">
        <v>153</v>
      </c>
      <c r="H1" s="37">
        <v>5</v>
      </c>
    </row>
    <row r="2" spans="1:8">
      <c r="A2" s="37"/>
      <c r="B2" s="37" t="s">
        <v>64</v>
      </c>
      <c r="C2" s="37" t="s">
        <v>69</v>
      </c>
      <c r="D2" s="37" t="s">
        <v>69</v>
      </c>
      <c r="E2" s="37" t="s">
        <v>69</v>
      </c>
      <c r="F2" s="37" t="s">
        <v>69</v>
      </c>
      <c r="G2" s="37" t="s">
        <v>69</v>
      </c>
      <c r="H2" s="37" t="s">
        <v>69</v>
      </c>
    </row>
    <row r="3" spans="1:8">
      <c r="A3" s="37" t="s">
        <v>7</v>
      </c>
      <c r="B3" s="37" t="s">
        <v>67</v>
      </c>
      <c r="C3" s="38" t="s">
        <v>22</v>
      </c>
      <c r="D3" s="38" t="s">
        <v>22</v>
      </c>
      <c r="E3" s="38" t="s">
        <v>22</v>
      </c>
      <c r="F3" s="38" t="s">
        <v>22</v>
      </c>
      <c r="G3" s="38" t="s">
        <v>22</v>
      </c>
      <c r="H3" s="38" t="s">
        <v>22</v>
      </c>
    </row>
    <row r="4" spans="1:8">
      <c r="A4" s="37"/>
      <c r="B4" s="37">
        <v>100</v>
      </c>
      <c r="C4" s="37" t="e">
        <f>AVERAGE(D4:H4)</f>
        <v>#DIV/0!</v>
      </c>
      <c r="D4" s="37"/>
      <c r="E4" s="37"/>
      <c r="F4" s="37"/>
      <c r="G4" s="37"/>
      <c r="H4" s="37"/>
    </row>
    <row r="5" spans="1:8">
      <c r="A5" s="37"/>
      <c r="B5" s="37">
        <v>125</v>
      </c>
      <c r="C5" s="37">
        <f>AVERAGE(D5:H5)</f>
        <v>1.3995031497821249E-3</v>
      </c>
      <c r="D5" s="37">
        <v>1.0296052825607999E-3</v>
      </c>
      <c r="E5" s="37">
        <v>1.5089197542078E-3</v>
      </c>
      <c r="F5" s="37">
        <v>1.0019453534463999E-3</v>
      </c>
      <c r="G5" s="37">
        <v>2.0575422089135001E-3</v>
      </c>
      <c r="H5" s="37"/>
    </row>
    <row r="6" spans="1:8">
      <c r="A6" s="37"/>
      <c r="B6" s="37">
        <v>160</v>
      </c>
      <c r="C6" s="37">
        <f t="shared" ref="C6:C20" si="0">AVERAGE(D6:H6)</f>
        <v>2.9872560621234498E-3</v>
      </c>
      <c r="D6" s="37">
        <v>2.5930734658380001E-3</v>
      </c>
      <c r="E6" s="37">
        <v>3.2932828510982E-3</v>
      </c>
      <c r="F6" s="37">
        <v>2.1941517244849001E-3</v>
      </c>
      <c r="G6" s="37">
        <v>3.8685162070726999E-3</v>
      </c>
      <c r="H6" s="37"/>
    </row>
    <row r="7" spans="1:8">
      <c r="A7" s="37"/>
      <c r="B7" s="37">
        <v>200</v>
      </c>
      <c r="C7" s="37">
        <f t="shared" si="0"/>
        <v>6.2811009931412493E-3</v>
      </c>
      <c r="D7" s="37">
        <v>6.1533241624757004E-3</v>
      </c>
      <c r="E7" s="37">
        <v>7.0781697603762E-3</v>
      </c>
      <c r="F7" s="37">
        <v>4.6933987338398002E-3</v>
      </c>
      <c r="G7" s="37">
        <v>7.1995113158733002E-3</v>
      </c>
      <c r="H7" s="37"/>
    </row>
    <row r="8" spans="1:8">
      <c r="A8" s="37"/>
      <c r="B8" s="37">
        <v>250</v>
      </c>
      <c r="C8" s="37">
        <f t="shared" si="0"/>
        <v>1.3906122819642049E-2</v>
      </c>
      <c r="D8" s="37">
        <v>1.4917729623302499E-2</v>
      </c>
      <c r="E8" s="37">
        <v>1.6051622182268299E-2</v>
      </c>
      <c r="F8" s="37">
        <v>1.04742748971137E-2</v>
      </c>
      <c r="G8" s="37">
        <v>1.41808645758837E-2</v>
      </c>
      <c r="H8" s="37"/>
    </row>
    <row r="9" spans="1:8">
      <c r="A9" s="37"/>
      <c r="B9" s="37">
        <v>315</v>
      </c>
      <c r="C9" s="37">
        <f t="shared" si="0"/>
        <v>3.3130408342765524E-2</v>
      </c>
      <c r="D9" s="37">
        <v>3.7821868687985198E-2</v>
      </c>
      <c r="E9" s="37">
        <v>3.9339270745638401E-2</v>
      </c>
      <c r="F9" s="40">
        <v>2.4866954061752999E-2</v>
      </c>
      <c r="G9" s="37">
        <v>3.04935398756855E-2</v>
      </c>
      <c r="H9" s="37"/>
    </row>
    <row r="10" spans="1:8">
      <c r="A10" s="37"/>
      <c r="B10" s="37">
        <v>400</v>
      </c>
      <c r="C10" s="37">
        <f t="shared" si="0"/>
        <v>8.3207834623117885E-2</v>
      </c>
      <c r="D10" s="37">
        <v>9.7786315471131896E-2</v>
      </c>
      <c r="E10" s="37">
        <v>0.102091452705477</v>
      </c>
      <c r="F10" s="37">
        <v>6.15992006789313E-2</v>
      </c>
      <c r="G10" s="37">
        <v>7.13543696369313E-2</v>
      </c>
      <c r="H10" s="37"/>
    </row>
    <row r="11" spans="1:8">
      <c r="A11" s="37"/>
      <c r="B11" s="37">
        <v>500</v>
      </c>
      <c r="C11" s="37">
        <f t="shared" si="0"/>
        <v>0.18958516201526199</v>
      </c>
      <c r="D11" s="37">
        <v>0.220519076743033</v>
      </c>
      <c r="E11" s="37">
        <v>0.23807070349786</v>
      </c>
      <c r="F11" s="37">
        <v>0.13942322428793699</v>
      </c>
      <c r="G11" s="37">
        <v>0.16032764353221801</v>
      </c>
      <c r="H11" s="37"/>
    </row>
    <row r="12" spans="1:8">
      <c r="A12" s="37"/>
      <c r="B12" s="37">
        <v>630</v>
      </c>
      <c r="C12" s="37">
        <f t="shared" si="0"/>
        <v>0.37766347453586024</v>
      </c>
      <c r="D12" s="37">
        <v>0.41930920307920999</v>
      </c>
      <c r="E12" s="37">
        <v>0.46518490939995499</v>
      </c>
      <c r="F12" s="37">
        <v>0.28850787144958401</v>
      </c>
      <c r="G12" s="37">
        <v>0.33765191421469198</v>
      </c>
      <c r="H12" s="37"/>
    </row>
    <row r="13" spans="1:8">
      <c r="A13" s="37"/>
      <c r="B13" s="37">
        <v>800</v>
      </c>
      <c r="C13" s="37">
        <f t="shared" si="0"/>
        <v>0.56521795192819546</v>
      </c>
      <c r="D13" s="37">
        <v>0.59483705112683005</v>
      </c>
      <c r="E13" s="37">
        <v>0.63872250118834095</v>
      </c>
      <c r="F13" s="37">
        <v>0.47860974578398102</v>
      </c>
      <c r="G13" s="37">
        <v>0.54870250961362999</v>
      </c>
      <c r="H13" s="37"/>
    </row>
    <row r="14" spans="1:8">
      <c r="A14" s="37"/>
      <c r="B14" s="37">
        <v>1000</v>
      </c>
      <c r="C14" s="37">
        <f t="shared" si="0"/>
        <v>0.64043625844756757</v>
      </c>
      <c r="D14" s="37">
        <v>0.65810332107915603</v>
      </c>
      <c r="E14" s="37">
        <v>0.66585825408045096</v>
      </c>
      <c r="F14" s="37">
        <v>0.59923189291080603</v>
      </c>
      <c r="G14" s="37">
        <v>0.63855156571985705</v>
      </c>
      <c r="H14" s="37"/>
    </row>
    <row r="15" spans="1:8">
      <c r="A15" s="37"/>
      <c r="B15" s="37">
        <v>1250</v>
      </c>
      <c r="C15" s="37">
        <f t="shared" si="0"/>
        <v>0.64664266294890704</v>
      </c>
      <c r="D15" s="37">
        <v>0.66258412008177003</v>
      </c>
      <c r="E15" s="37">
        <v>0.64090445683654096</v>
      </c>
      <c r="F15" s="37">
        <v>0.64486098493979105</v>
      </c>
      <c r="G15" s="37">
        <v>0.63822108993752602</v>
      </c>
      <c r="H15" s="37"/>
    </row>
    <row r="16" spans="1:8">
      <c r="A16" s="37"/>
      <c r="B16" s="37">
        <v>1600</v>
      </c>
      <c r="C16" s="37">
        <f t="shared" si="0"/>
        <v>0.63398631549103523</v>
      </c>
      <c r="D16" s="37">
        <v>0.65189868901801595</v>
      </c>
      <c r="E16" s="37">
        <v>0.61578847515549195</v>
      </c>
      <c r="F16" s="37">
        <v>0.65332069609949905</v>
      </c>
      <c r="G16" s="37">
        <v>0.61493740169113398</v>
      </c>
      <c r="H16" s="37"/>
    </row>
    <row r="17" spans="1:8">
      <c r="A17" s="37"/>
      <c r="B17" s="37">
        <v>2000</v>
      </c>
      <c r="C17" s="37">
        <f t="shared" si="0"/>
        <v>0.6281675932997679</v>
      </c>
      <c r="D17" s="37">
        <v>0.64730991091035095</v>
      </c>
      <c r="E17" s="37">
        <v>0.60912856434526597</v>
      </c>
      <c r="F17" s="37">
        <v>0.65351226939153595</v>
      </c>
      <c r="G17" s="37">
        <v>0.60271962855191896</v>
      </c>
      <c r="H17" s="37"/>
    </row>
    <row r="18" spans="1:8">
      <c r="A18" s="37"/>
      <c r="B18" s="37">
        <v>2500</v>
      </c>
      <c r="C18" s="37">
        <f t="shared" si="0"/>
        <v>0.63277357294208725</v>
      </c>
      <c r="D18" s="37">
        <v>0.65261327370590005</v>
      </c>
      <c r="E18" s="37">
        <v>0.61752742765941604</v>
      </c>
      <c r="F18" s="37">
        <v>0.658167707208139</v>
      </c>
      <c r="G18" s="37">
        <v>0.60278588319489401</v>
      </c>
      <c r="H18" s="37"/>
    </row>
    <row r="19" spans="1:8">
      <c r="A19" s="37"/>
      <c r="B19" s="37">
        <v>3150</v>
      </c>
      <c r="C19" s="37">
        <f t="shared" si="0"/>
        <v>0.64829276776933153</v>
      </c>
      <c r="D19" s="37">
        <v>0.66957445682852701</v>
      </c>
      <c r="E19" s="37">
        <v>0.63875465046965496</v>
      </c>
      <c r="F19" s="37">
        <v>0.671207126000961</v>
      </c>
      <c r="G19" s="37">
        <v>0.61363483777818295</v>
      </c>
      <c r="H19" s="37"/>
    </row>
    <row r="20" spans="1:8">
      <c r="A20" s="37"/>
      <c r="B20" s="37">
        <v>4000</v>
      </c>
      <c r="C20" s="37">
        <f t="shared" si="0"/>
        <v>0.67404964305905157</v>
      </c>
      <c r="D20" s="37">
        <v>0.69882414362239698</v>
      </c>
      <c r="E20" s="37">
        <v>0.66967493688182</v>
      </c>
      <c r="F20" s="37">
        <v>0.69389955518829305</v>
      </c>
      <c r="G20" s="37">
        <v>0.63379993654369604</v>
      </c>
      <c r="H20" s="37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7558519241921"/>
  </sheetPr>
  <dimension ref="A1:N3"/>
  <sheetViews>
    <sheetView zoomScale="110" zoomScaleNormal="110" workbookViewId="0">
      <selection activeCell="J4" sqref="J4"/>
    </sheetView>
  </sheetViews>
  <sheetFormatPr baseColWidth="10" defaultColWidth="11.42578125" defaultRowHeight="15"/>
  <sheetData>
    <row r="1" spans="1:14">
      <c r="B1" t="s">
        <v>37</v>
      </c>
      <c r="C1" s="145" t="s">
        <v>71</v>
      </c>
      <c r="D1" s="145"/>
      <c r="E1" s="145">
        <v>1</v>
      </c>
      <c r="F1" s="145"/>
      <c r="G1" s="145">
        <v>2</v>
      </c>
      <c r="H1" s="145"/>
      <c r="I1" s="145">
        <v>3</v>
      </c>
      <c r="J1" s="145"/>
      <c r="K1" s="145">
        <v>4</v>
      </c>
      <c r="L1" s="145"/>
      <c r="M1" s="145">
        <v>5</v>
      </c>
      <c r="N1" s="145"/>
    </row>
    <row r="2" spans="1:14">
      <c r="B2" t="s">
        <v>64</v>
      </c>
      <c r="C2" t="s">
        <v>65</v>
      </c>
      <c r="D2" t="s">
        <v>66</v>
      </c>
      <c r="E2" t="s">
        <v>65</v>
      </c>
      <c r="F2" t="s">
        <v>66</v>
      </c>
      <c r="G2" t="s">
        <v>65</v>
      </c>
      <c r="H2" t="s">
        <v>66</v>
      </c>
      <c r="I2" t="s">
        <v>65</v>
      </c>
      <c r="J2" t="s">
        <v>66</v>
      </c>
      <c r="K2" t="s">
        <v>65</v>
      </c>
      <c r="L2" t="s">
        <v>66</v>
      </c>
      <c r="M2" t="s">
        <v>65</v>
      </c>
      <c r="N2" t="s">
        <v>66</v>
      </c>
    </row>
    <row r="3" spans="1:14">
      <c r="A3" t="s">
        <v>7</v>
      </c>
      <c r="B3" t="s">
        <v>67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  <c r="L3" t="s">
        <v>56</v>
      </c>
      <c r="M3" t="s">
        <v>56</v>
      </c>
      <c r="N3" t="s">
        <v>56</v>
      </c>
    </row>
  </sheetData>
  <mergeCells count="6">
    <mergeCell ref="M1:N1"/>
    <mergeCell ref="C1:D1"/>
    <mergeCell ref="E1:F1"/>
    <mergeCell ref="G1:H1"/>
    <mergeCell ref="I1:J1"/>
    <mergeCell ref="K1:L1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39997558519241921"/>
  </sheetPr>
  <dimension ref="A1:N3"/>
  <sheetViews>
    <sheetView zoomScaleNormal="100" workbookViewId="0">
      <selection activeCell="C4" sqref="C4"/>
    </sheetView>
  </sheetViews>
  <sheetFormatPr baseColWidth="10" defaultColWidth="11.42578125" defaultRowHeight="15"/>
  <sheetData>
    <row r="1" spans="1:14">
      <c r="B1" t="s">
        <v>37</v>
      </c>
      <c r="C1" s="145" t="s">
        <v>71</v>
      </c>
      <c r="D1" s="145"/>
      <c r="E1" s="145">
        <v>1</v>
      </c>
      <c r="F1" s="145"/>
      <c r="G1" s="145">
        <v>2</v>
      </c>
      <c r="H1" s="145"/>
      <c r="I1" s="145">
        <v>3</v>
      </c>
      <c r="J1" s="145"/>
      <c r="K1" s="145">
        <v>4</v>
      </c>
      <c r="L1" s="145"/>
      <c r="M1" s="145">
        <v>5</v>
      </c>
      <c r="N1" s="145"/>
    </row>
    <row r="2" spans="1:14">
      <c r="B2" t="s">
        <v>64</v>
      </c>
      <c r="C2" t="s">
        <v>65</v>
      </c>
      <c r="D2" t="s">
        <v>66</v>
      </c>
      <c r="E2" t="s">
        <v>65</v>
      </c>
      <c r="F2" t="s">
        <v>66</v>
      </c>
      <c r="G2" t="s">
        <v>65</v>
      </c>
      <c r="H2" t="s">
        <v>66</v>
      </c>
      <c r="I2" t="s">
        <v>65</v>
      </c>
      <c r="J2" t="s">
        <v>66</v>
      </c>
      <c r="K2" t="s">
        <v>65</v>
      </c>
      <c r="L2" t="s">
        <v>66</v>
      </c>
      <c r="M2" t="s">
        <v>65</v>
      </c>
      <c r="N2" t="s">
        <v>66</v>
      </c>
    </row>
    <row r="3" spans="1:14">
      <c r="A3" t="s">
        <v>7</v>
      </c>
      <c r="B3" t="s">
        <v>67</v>
      </c>
      <c r="C3" t="s">
        <v>72</v>
      </c>
      <c r="D3" t="s">
        <v>72</v>
      </c>
      <c r="E3" t="s">
        <v>72</v>
      </c>
      <c r="F3" t="s">
        <v>72</v>
      </c>
      <c r="G3" t="s">
        <v>72</v>
      </c>
      <c r="H3" t="s">
        <v>72</v>
      </c>
      <c r="I3" t="s">
        <v>72</v>
      </c>
      <c r="J3" t="s">
        <v>72</v>
      </c>
      <c r="K3" t="s">
        <v>72</v>
      </c>
      <c r="L3" t="s">
        <v>72</v>
      </c>
      <c r="M3" t="s">
        <v>72</v>
      </c>
      <c r="N3" t="s">
        <v>72</v>
      </c>
    </row>
  </sheetData>
  <mergeCells count="6">
    <mergeCell ref="M1:N1"/>
    <mergeCell ref="C1:D1"/>
    <mergeCell ref="E1:F1"/>
    <mergeCell ref="G1:H1"/>
    <mergeCell ref="I1:J1"/>
    <mergeCell ref="K1:L1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39997558519241921"/>
  </sheetPr>
  <dimension ref="A1:I3"/>
  <sheetViews>
    <sheetView zoomScale="120" zoomScaleNormal="120" workbookViewId="0"/>
  </sheetViews>
  <sheetFormatPr baseColWidth="10" defaultColWidth="11.42578125" defaultRowHeight="15"/>
  <sheetData>
    <row r="1" spans="1:9">
      <c r="B1" t="s">
        <v>37</v>
      </c>
      <c r="C1" t="s">
        <v>61</v>
      </c>
      <c r="D1" t="s">
        <v>73</v>
      </c>
      <c r="E1">
        <v>1</v>
      </c>
      <c r="F1">
        <v>2</v>
      </c>
      <c r="G1">
        <v>3</v>
      </c>
      <c r="H1">
        <v>4</v>
      </c>
      <c r="I1">
        <v>5</v>
      </c>
    </row>
    <row r="2" spans="1:9">
      <c r="B2" t="s">
        <v>64</v>
      </c>
    </row>
    <row r="3" spans="1:9">
      <c r="A3" t="s">
        <v>7</v>
      </c>
      <c r="B3" t="s">
        <v>67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39997558519241921"/>
  </sheetPr>
  <dimension ref="A1:I3"/>
  <sheetViews>
    <sheetView zoomScale="120" zoomScaleNormal="120" workbookViewId="0">
      <selection activeCell="G17" sqref="G17"/>
    </sheetView>
  </sheetViews>
  <sheetFormatPr baseColWidth="10" defaultColWidth="11.42578125" defaultRowHeight="15"/>
  <sheetData>
    <row r="1" spans="1:9">
      <c r="B1" t="s">
        <v>37</v>
      </c>
      <c r="C1" t="s">
        <v>61</v>
      </c>
      <c r="D1" t="s">
        <v>73</v>
      </c>
      <c r="E1">
        <v>1</v>
      </c>
      <c r="F1">
        <v>2</v>
      </c>
      <c r="G1">
        <v>3</v>
      </c>
      <c r="H1">
        <v>4</v>
      </c>
      <c r="I1">
        <v>5</v>
      </c>
    </row>
    <row r="2" spans="1:9">
      <c r="B2" t="s">
        <v>64</v>
      </c>
    </row>
    <row r="3" spans="1:9">
      <c r="A3" t="s">
        <v>7</v>
      </c>
      <c r="B3" t="s">
        <v>67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39997558519241921"/>
  </sheetPr>
  <dimension ref="A1:I3"/>
  <sheetViews>
    <sheetView zoomScale="120" zoomScaleNormal="120" workbookViewId="0">
      <selection activeCell="A17" sqref="A17"/>
    </sheetView>
  </sheetViews>
  <sheetFormatPr baseColWidth="10" defaultColWidth="11.42578125" defaultRowHeight="15"/>
  <sheetData>
    <row r="1" spans="1:9">
      <c r="B1" t="s">
        <v>37</v>
      </c>
      <c r="C1" t="s">
        <v>61</v>
      </c>
      <c r="D1" t="s">
        <v>73</v>
      </c>
      <c r="E1">
        <v>1</v>
      </c>
      <c r="F1">
        <v>2</v>
      </c>
      <c r="G1">
        <v>3</v>
      </c>
      <c r="H1">
        <v>4</v>
      </c>
      <c r="I1">
        <v>5</v>
      </c>
    </row>
    <row r="2" spans="1:9">
      <c r="B2" t="s">
        <v>64</v>
      </c>
    </row>
    <row r="3" spans="1:9">
      <c r="A3" t="s">
        <v>7</v>
      </c>
      <c r="B3" t="s">
        <v>67</v>
      </c>
      <c r="C3" t="s">
        <v>22</v>
      </c>
      <c r="D3" t="s">
        <v>22</v>
      </c>
      <c r="E3" t="s">
        <v>22</v>
      </c>
      <c r="F3" t="s">
        <v>22</v>
      </c>
      <c r="G3" t="s">
        <v>22</v>
      </c>
      <c r="H3" t="s">
        <v>22</v>
      </c>
      <c r="I3" t="s">
        <v>22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5"/>
  <sheetViews>
    <sheetView zoomScale="145" zoomScaleNormal="145" workbookViewId="0">
      <selection activeCell="G12" sqref="G12"/>
    </sheetView>
  </sheetViews>
  <sheetFormatPr baseColWidth="10" defaultColWidth="11.42578125" defaultRowHeight="15"/>
  <cols>
    <col min="1" max="1" width="15.7109375" bestFit="1" customWidth="1"/>
    <col min="2" max="2" width="18.7109375" bestFit="1" customWidth="1"/>
    <col min="3" max="3" width="18.7109375" customWidth="1"/>
    <col min="4" max="4" width="23.42578125" bestFit="1" customWidth="1"/>
    <col min="5" max="5" width="23.42578125" customWidth="1"/>
    <col min="6" max="6" width="25.28515625" bestFit="1" customWidth="1"/>
    <col min="7" max="7" width="25.140625" customWidth="1"/>
  </cols>
  <sheetData>
    <row r="1" spans="1:8">
      <c r="A1" s="21" t="s">
        <v>83</v>
      </c>
      <c r="B1" s="21" t="s">
        <v>87</v>
      </c>
      <c r="C1" s="21" t="s">
        <v>134</v>
      </c>
      <c r="D1" s="21" t="s">
        <v>88</v>
      </c>
      <c r="E1" s="21" t="s">
        <v>103</v>
      </c>
      <c r="F1" s="21" t="s">
        <v>90</v>
      </c>
      <c r="G1" s="21" t="s">
        <v>115</v>
      </c>
      <c r="H1" s="21" t="s">
        <v>116</v>
      </c>
    </row>
    <row r="2" spans="1:8">
      <c r="A2" s="1" t="s">
        <v>85</v>
      </c>
      <c r="B2" t="s">
        <v>132</v>
      </c>
      <c r="C2" t="s">
        <v>21</v>
      </c>
      <c r="D2" s="1" t="s">
        <v>128</v>
      </c>
      <c r="E2" s="1" t="s">
        <v>135</v>
      </c>
      <c r="F2" t="s">
        <v>126</v>
      </c>
      <c r="G2" t="s">
        <v>92</v>
      </c>
      <c r="H2" t="s">
        <v>117</v>
      </c>
    </row>
    <row r="3" spans="1:8">
      <c r="A3" t="s">
        <v>96</v>
      </c>
      <c r="B3" t="s">
        <v>133</v>
      </c>
      <c r="C3" t="s">
        <v>123</v>
      </c>
      <c r="D3" s="1" t="s">
        <v>129</v>
      </c>
      <c r="E3" s="1" t="s">
        <v>105</v>
      </c>
      <c r="F3" t="s">
        <v>127</v>
      </c>
      <c r="G3" t="s">
        <v>99</v>
      </c>
      <c r="H3" t="s">
        <v>118</v>
      </c>
    </row>
    <row r="4" spans="1:8">
      <c r="A4" s="1" t="s">
        <v>84</v>
      </c>
      <c r="D4" s="1" t="s">
        <v>130</v>
      </c>
      <c r="E4" s="1" t="s">
        <v>105</v>
      </c>
      <c r="G4" t="s">
        <v>97</v>
      </c>
    </row>
    <row r="5" spans="1:8">
      <c r="A5" s="1" t="s">
        <v>95</v>
      </c>
      <c r="D5" s="1" t="s">
        <v>131</v>
      </c>
      <c r="E5" s="1" t="s">
        <v>104</v>
      </c>
      <c r="G5" t="s">
        <v>98</v>
      </c>
    </row>
  </sheetData>
  <sortState ref="A2:A5">
    <sortCondition ref="A2:A5"/>
  </sortState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6BA81E4F5FF74FB67187F001D1AFA9" ma:contentTypeVersion="0" ma:contentTypeDescription="Ein neues Dokument erstellen." ma:contentTypeScope="" ma:versionID="47b466e2c0855527ebc557eb5a04967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88A0AB-FA17-4927-9DF0-646B0C1FA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EF56C7-C1A2-4A3D-B6BF-F5B072C9A6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36484C-4834-4DC4-ADE5-EC70EDD71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14</vt:i4>
      </vt:variant>
      <vt:variant>
        <vt:lpstr>Diagramme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17" baseType="lpstr">
      <vt:lpstr>Explanations</vt:lpstr>
      <vt:lpstr>Test conditions</vt:lpstr>
      <vt:lpstr>Parameter</vt:lpstr>
      <vt:lpstr>Porosity Test</vt:lpstr>
      <vt:lpstr>Impedance test</vt:lpstr>
      <vt:lpstr>Absorption test</vt:lpstr>
      <vt:lpstr>Impedance sim</vt:lpstr>
      <vt:lpstr>Absorption sim</vt:lpstr>
      <vt:lpstr>Equiv. density test</vt:lpstr>
      <vt:lpstr>Equiv. bulk modulus test</vt:lpstr>
      <vt:lpstr>Lambda therm</vt:lpstr>
      <vt:lpstr>Lambda visc</vt:lpstr>
      <vt:lpstr>Tortuosity</vt:lpstr>
      <vt:lpstr>Lists</vt:lpstr>
      <vt:lpstr>Fig. Porosity</vt:lpstr>
      <vt:lpstr>Fig. Absorption</vt:lpstr>
      <vt:lpstr>Parameter!Druckbereich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Peiffer, Alexander, Dr. (I/EG-42)</dc:creator>
  <cp:keywords/>
  <dc:description/>
  <cp:lastModifiedBy>alexander</cp:lastModifiedBy>
  <cp:revision/>
  <cp:lastPrinted>2023-08-07T11:10:17Z</cp:lastPrinted>
  <dcterms:created xsi:type="dcterms:W3CDTF">2022-02-01T15:31:13Z</dcterms:created>
  <dcterms:modified xsi:type="dcterms:W3CDTF">2023-11-15T20:34:39Z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2022-02-01T15:41:56Z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dba1f4b3-a171-40c4-a427-ae61773318ec</vt:lpwstr>
  </property>
  <property fmtid="{D5CDD505-2E9C-101B-9397-08002B2CF9AE}" pid="8" name="MSIP_Label_a6b84135-ab90-4b03-a415-784f8f15a7f1_ContentBits">
    <vt:lpwstr>0</vt:lpwstr>
  </property>
  <property fmtid="{D5CDD505-2E9C-101B-9397-08002B2CF9AE}" pid="9" name="ContentTypeId">
    <vt:lpwstr>0x0101002D6BA81E4F5FF74FB67187F001D1AFA9</vt:lpwstr>
  </property>
</Properties>
</file>