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am/workspace/bany/cfgs/"/>
    </mc:Choice>
  </mc:AlternateContent>
  <xr:revisionPtr revIDLastSave="0" documentId="13_ncr:1_{393A6A3E-112D-A94F-B1E4-3904C9776235}" xr6:coauthVersionLast="47" xr6:coauthVersionMax="47" xr10:uidLastSave="{00000000-0000-0000-0000-000000000000}"/>
  <bookViews>
    <workbookView xWindow="16760" yWindow="700" windowWidth="21440" windowHeight="23100" activeTab="1" xr2:uid="{E5B17AFD-1C07-CF48-A719-5305EFF1620D}"/>
  </bookViews>
  <sheets>
    <sheet name="B" sheetId="4" r:id="rId1"/>
    <sheet name="R" sheetId="5" r:id="rId2"/>
    <sheet name="T" sheetId="6" r:id="rId3"/>
    <sheet name="H" sheetId="7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5" l="1"/>
  <c r="G12" i="5" s="1"/>
  <c r="H12" i="5" s="1"/>
  <c r="G13" i="4"/>
  <c r="G12" i="4"/>
  <c r="G11" i="4"/>
  <c r="G10" i="4"/>
  <c r="G9" i="4"/>
  <c r="G8" i="4"/>
  <c r="G7" i="4"/>
  <c r="G6" i="4"/>
  <c r="G5" i="4"/>
  <c r="G4" i="4"/>
  <c r="B13" i="7"/>
  <c r="B12" i="7" s="1"/>
  <c r="C2" i="7"/>
  <c r="B13" i="6"/>
  <c r="B12" i="6" s="1"/>
  <c r="C2" i="6"/>
  <c r="G11" i="6" s="1"/>
  <c r="B12" i="5"/>
  <c r="B11" i="5" s="1"/>
  <c r="B13" i="4"/>
  <c r="B12" i="4" s="1"/>
  <c r="C2" i="4"/>
  <c r="G3" i="5" l="1"/>
  <c r="H3" i="5" s="1"/>
  <c r="G6" i="5"/>
  <c r="H6" i="5" s="1"/>
  <c r="G11" i="5"/>
  <c r="H11" i="5" s="1"/>
  <c r="B4" i="5"/>
  <c r="G4" i="5" s="1"/>
  <c r="H4" i="5" s="1"/>
  <c r="B5" i="5"/>
  <c r="G5" i="5" s="1"/>
  <c r="H5" i="5" s="1"/>
  <c r="B7" i="5"/>
  <c r="G7" i="5" s="1"/>
  <c r="H7" i="5" s="1"/>
  <c r="B8" i="5"/>
  <c r="G8" i="5" s="1"/>
  <c r="H8" i="5" s="1"/>
  <c r="B9" i="5"/>
  <c r="G9" i="5" s="1"/>
  <c r="H9" i="5" s="1"/>
  <c r="B10" i="5"/>
  <c r="G10" i="5" s="1"/>
  <c r="H10" i="5" s="1"/>
  <c r="G5" i="6"/>
  <c r="G12" i="6"/>
  <c r="G13" i="6"/>
  <c r="G4" i="6"/>
  <c r="G6" i="6"/>
  <c r="G7" i="6"/>
  <c r="G8" i="6"/>
  <c r="G9" i="6"/>
  <c r="G10" i="6"/>
  <c r="B5" i="7"/>
  <c r="B6" i="7"/>
  <c r="B8" i="7"/>
  <c r="B9" i="7"/>
  <c r="B10" i="7"/>
  <c r="B11" i="7"/>
  <c r="B9" i="6"/>
  <c r="B5" i="6"/>
  <c r="B6" i="6"/>
  <c r="B8" i="6"/>
  <c r="B10" i="6"/>
  <c r="B11" i="6"/>
  <c r="B9" i="4"/>
  <c r="B5" i="4"/>
  <c r="B6" i="4"/>
  <c r="B8" i="4"/>
  <c r="B10" i="4"/>
  <c r="B11" i="4"/>
  <c r="B2" i="4" s="1"/>
  <c r="B2" i="7" l="1"/>
  <c r="B2" i="6"/>
</calcChain>
</file>

<file path=xl/sharedStrings.xml><?xml version="1.0" encoding="utf-8"?>
<sst xmlns="http://schemas.openxmlformats.org/spreadsheetml/2006/main" count="89" uniqueCount="28">
  <si>
    <t>Cash</t>
  </si>
  <si>
    <t>label</t>
  </si>
  <si>
    <t>optimal_ratio</t>
  </si>
  <si>
    <t>current_value</t>
  </si>
  <si>
    <t>amount_to_add</t>
  </si>
  <si>
    <t>children</t>
  </si>
  <si>
    <t>regex::.*</t>
  </si>
  <si>
    <t>VTSAX (LCB)</t>
  </si>
  <si>
    <t>VMGMX (MCG)</t>
  </si>
  <si>
    <t>VMVAX (MCV)</t>
  </si>
  <si>
    <t>VSGAX (SCG)</t>
  </si>
  <si>
    <t>VSIAX (SCV)</t>
  </si>
  <si>
    <t>VVIAX (LCV)</t>
  </si>
  <si>
    <t>VIGAX (LCG)</t>
  </si>
  <si>
    <t>ratio</t>
  </si>
  <si>
    <t>VTIAX (Int)</t>
  </si>
  <si>
    <t>Sum</t>
  </si>
  <si>
    <t>VIMAX (MCB)</t>
  </si>
  <si>
    <t>VSMAX (SCB)</t>
  </si>
  <si>
    <t>optimal</t>
  </si>
  <si>
    <t xml:space="preserve"> optimal </t>
  </si>
  <si>
    <t xml:space="preserve">       -  </t>
  </si>
  <si>
    <t>Add</t>
  </si>
  <si>
    <t>3.  Run bany</t>
  </si>
  <si>
    <t>1.  Set values for each bucket</t>
  </si>
  <si>
    <t>2.  Adjust amount to add</t>
  </si>
  <si>
    <t>unconstrained</t>
  </si>
  <si>
    <t>constrained-2024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</si>
</sst>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MesloLGL Nerd Font Regular"/>
    </font>
    <font>
      <sz val="12"/>
      <color theme="1"/>
      <name val="MesloLGL Nerd Font Regular"/>
    </font>
    <font>
      <sz val="12"/>
      <color rgb="FF1F2328"/>
      <name val="MesloLGL Nerd Font Regular"/>
    </font>
    <font>
      <b/>
      <sz val="12"/>
      <color rgb="FF000000"/>
      <name val="MesloLGL Nerd Font Regular"/>
    </font>
    <font>
      <sz val="12"/>
      <color rgb="FF000000"/>
      <name val="MesloLGL Nerd Font Regula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DDEBF7"/>
        <bgColor rgb="FF000000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44" fontId="3" fillId="0" borderId="0" xfId="1" applyFont="1"/>
    <xf numFmtId="44" fontId="3" fillId="0" borderId="0" xfId="1" applyFont="1" applyFill="1"/>
    <xf numFmtId="43" fontId="3" fillId="0" borderId="0" xfId="2" applyFont="1"/>
    <xf numFmtId="43" fontId="3" fillId="0" borderId="2" xfId="2" applyFont="1" applyBorder="1"/>
    <xf numFmtId="43" fontId="3" fillId="0" borderId="3" xfId="2" applyFont="1" applyBorder="1"/>
    <xf numFmtId="43" fontId="3" fillId="0" borderId="4" xfId="2" applyFont="1" applyBorder="1"/>
    <xf numFmtId="0" fontId="2" fillId="0" borderId="6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43" fontId="3" fillId="2" borderId="5" xfId="2" applyFont="1" applyFill="1" applyBorder="1"/>
    <xf numFmtId="43" fontId="3" fillId="2" borderId="2" xfId="2" applyFont="1" applyFill="1" applyBorder="1"/>
    <xf numFmtId="43" fontId="3" fillId="2" borderId="3" xfId="2" applyFont="1" applyFill="1" applyBorder="1"/>
    <xf numFmtId="43" fontId="3" fillId="2" borderId="4" xfId="2" applyFont="1" applyFill="1" applyBorder="1"/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43" fontId="3" fillId="0" borderId="6" xfId="2" applyFont="1" applyBorder="1"/>
    <xf numFmtId="43" fontId="3" fillId="2" borderId="1" xfId="2" applyFont="1" applyFill="1" applyBorder="1"/>
    <xf numFmtId="43" fontId="3" fillId="0" borderId="7" xfId="2" applyFont="1" applyBorder="1"/>
    <xf numFmtId="43" fontId="3" fillId="0" borderId="8" xfId="2" applyFont="1" applyBorder="1"/>
    <xf numFmtId="43" fontId="3" fillId="2" borderId="7" xfId="2" applyFont="1" applyFill="1" applyBorder="1"/>
    <xf numFmtId="43" fontId="3" fillId="2" borderId="6" xfId="2" applyFont="1" applyFill="1" applyBorder="1"/>
    <xf numFmtId="43" fontId="3" fillId="2" borderId="8" xfId="2" applyFont="1" applyFill="1" applyBorder="1"/>
    <xf numFmtId="44" fontId="3" fillId="0" borderId="6" xfId="1" applyFont="1" applyBorder="1"/>
    <xf numFmtId="44" fontId="3" fillId="2" borderId="1" xfId="1" applyFont="1" applyFill="1" applyBorder="1"/>
    <xf numFmtId="44" fontId="3" fillId="0" borderId="7" xfId="1" applyFont="1" applyFill="1" applyBorder="1"/>
    <xf numFmtId="44" fontId="3" fillId="0" borderId="8" xfId="1" applyFont="1" applyFill="1" applyBorder="1"/>
    <xf numFmtId="44" fontId="3" fillId="2" borderId="7" xfId="1" applyFont="1" applyFill="1" applyBorder="1"/>
    <xf numFmtId="44" fontId="3" fillId="2" borderId="6" xfId="1" applyFont="1" applyFill="1" applyBorder="1"/>
    <xf numFmtId="44" fontId="3" fillId="2" borderId="8" xfId="1" applyFont="1" applyFill="1" applyBorder="1"/>
    <xf numFmtId="44" fontId="3" fillId="0" borderId="7" xfId="1" applyFont="1" applyBorder="1"/>
    <xf numFmtId="44" fontId="3" fillId="0" borderId="8" xfId="1" applyFont="1" applyBorder="1"/>
    <xf numFmtId="0" fontId="4" fillId="0" borderId="6" xfId="0" applyFont="1" applyBorder="1"/>
    <xf numFmtId="0" fontId="3" fillId="2" borderId="1" xfId="0" applyFont="1" applyFill="1" applyBorder="1"/>
    <xf numFmtId="0" fontId="3" fillId="0" borderId="7" xfId="0" applyFont="1" applyBorder="1"/>
    <xf numFmtId="0" fontId="3" fillId="0" borderId="6" xfId="0" applyFont="1" applyBorder="1"/>
    <xf numFmtId="0" fontId="3" fillId="0" borderId="8" xfId="0" applyFont="1" applyBorder="1"/>
    <xf numFmtId="0" fontId="3" fillId="2" borderId="7" xfId="0" applyFont="1" applyFill="1" applyBorder="1"/>
    <xf numFmtId="0" fontId="3" fillId="2" borderId="6" xfId="0" applyFont="1" applyFill="1" applyBorder="1"/>
    <xf numFmtId="0" fontId="3" fillId="2" borderId="8" xfId="0" applyFont="1" applyFill="1" applyBorder="1"/>
    <xf numFmtId="0" fontId="2" fillId="0" borderId="7" xfId="0" applyFont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43" fontId="2" fillId="3" borderId="1" xfId="2" applyFont="1" applyFill="1" applyBorder="1" applyAlignment="1">
      <alignment horizontal="right"/>
    </xf>
    <xf numFmtId="44" fontId="2" fillId="3" borderId="1" xfId="1" applyFont="1" applyFill="1" applyBorder="1" applyAlignment="1">
      <alignment horizontal="right"/>
    </xf>
    <xf numFmtId="43" fontId="2" fillId="3" borderId="5" xfId="2" applyFont="1" applyFill="1" applyBorder="1" applyAlignment="1">
      <alignment horizontal="right"/>
    </xf>
    <xf numFmtId="43" fontId="3" fillId="0" borderId="0" xfId="0" applyNumberFormat="1" applyFont="1"/>
    <xf numFmtId="43" fontId="5" fillId="4" borderId="5" xfId="0" applyNumberFormat="1" applyFont="1" applyFill="1" applyBorder="1" applyAlignment="1">
      <alignment horizontal="right"/>
    </xf>
    <xf numFmtId="43" fontId="6" fillId="0" borderId="3" xfId="0" applyNumberFormat="1" applyFont="1" applyBorder="1"/>
    <xf numFmtId="43" fontId="6" fillId="5" borderId="5" xfId="0" applyNumberFormat="1" applyFont="1" applyFill="1" applyBorder="1"/>
    <xf numFmtId="43" fontId="6" fillId="0" borderId="4" xfId="0" applyNumberFormat="1" applyFont="1" applyBorder="1"/>
    <xf numFmtId="43" fontId="6" fillId="5" borderId="3" xfId="0" applyNumberFormat="1" applyFont="1" applyFill="1" applyBorder="1"/>
    <xf numFmtId="43" fontId="6" fillId="5" borderId="4" xfId="0" applyNumberFormat="1" applyFont="1" applyFill="1" applyBorder="1"/>
    <xf numFmtId="44" fontId="3" fillId="0" borderId="0" xfId="0" applyNumberFormat="1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84959-B275-CB42-B13B-BB6AADAC90E1}">
  <dimension ref="A1:G21"/>
  <sheetViews>
    <sheetView topLeftCell="C1" zoomScale="150" zoomScaleNormal="150" workbookViewId="0">
      <selection activeCell="G5" sqref="G5"/>
    </sheetView>
  </sheetViews>
  <sheetFormatPr baseColWidth="10" defaultRowHeight="20"/>
  <cols>
    <col min="1" max="1" width="14.5" style="1" bestFit="1" customWidth="1"/>
    <col min="2" max="2" width="19.5" style="5" bestFit="1" customWidth="1"/>
    <col min="3" max="4" width="19.5" style="3" bestFit="1" customWidth="1"/>
    <col min="5" max="5" width="12" style="2" bestFit="1" customWidth="1"/>
    <col min="6" max="6" width="9.6640625" style="5" bestFit="1" customWidth="1"/>
    <col min="7" max="12" width="14.5" style="2" bestFit="1" customWidth="1"/>
    <col min="13" max="13" width="12" style="2" bestFit="1" customWidth="1"/>
    <col min="14" max="16384" width="10.83203125" style="2"/>
  </cols>
  <sheetData>
    <row r="1" spans="1:7" s="1" customFormat="1" ht="21" thickBot="1">
      <c r="A1" s="44" t="s">
        <v>1</v>
      </c>
      <c r="B1" s="45" t="s">
        <v>2</v>
      </c>
      <c r="C1" s="46" t="s">
        <v>3</v>
      </c>
      <c r="D1" s="46" t="s">
        <v>4</v>
      </c>
      <c r="E1" s="44" t="s">
        <v>5</v>
      </c>
      <c r="F1" s="47" t="s">
        <v>14</v>
      </c>
      <c r="G1" s="47" t="s">
        <v>19</v>
      </c>
    </row>
    <row r="2" spans="1:7" ht="21" thickBot="1">
      <c r="A2" s="9" t="s">
        <v>16</v>
      </c>
      <c r="B2" s="19">
        <f>SUM(B3:B13)</f>
        <v>100</v>
      </c>
      <c r="C2" s="26">
        <f>SUM(C3:C13)</f>
        <v>75369.34</v>
      </c>
      <c r="D2" s="26">
        <v>0</v>
      </c>
      <c r="E2" s="35" t="s">
        <v>6</v>
      </c>
      <c r="F2" s="7">
        <v>0</v>
      </c>
      <c r="G2" s="7">
        <v>0</v>
      </c>
    </row>
    <row r="3" spans="1:7" ht="21" thickBot="1">
      <c r="A3" s="15" t="s">
        <v>0</v>
      </c>
      <c r="B3" s="20">
        <v>0</v>
      </c>
      <c r="C3" s="27">
        <v>0</v>
      </c>
      <c r="D3" s="27">
        <v>0</v>
      </c>
      <c r="E3" s="36"/>
      <c r="F3" s="11">
        <v>0</v>
      </c>
      <c r="G3" s="11">
        <v>0</v>
      </c>
    </row>
    <row r="4" spans="1:7">
      <c r="A4" s="43" t="s">
        <v>7</v>
      </c>
      <c r="B4" s="21">
        <v>0</v>
      </c>
      <c r="C4" s="28">
        <v>75369.34</v>
      </c>
      <c r="D4" s="33">
        <v>0</v>
      </c>
      <c r="E4" s="37"/>
      <c r="F4" s="6">
        <v>0</v>
      </c>
      <c r="G4" s="6">
        <f t="shared" ref="G4" si="0">B4/100*$C$2</f>
        <v>0</v>
      </c>
    </row>
    <row r="5" spans="1:7">
      <c r="A5" s="9" t="s">
        <v>13</v>
      </c>
      <c r="B5" s="19">
        <f>(100 - B$13)*F5</f>
        <v>21.25</v>
      </c>
      <c r="C5" s="26">
        <v>0</v>
      </c>
      <c r="D5" s="26">
        <v>0</v>
      </c>
      <c r="E5" s="38"/>
      <c r="F5" s="7">
        <v>0.25</v>
      </c>
      <c r="G5" s="7">
        <f>B5/100*$C$2</f>
        <v>16015.98475</v>
      </c>
    </row>
    <row r="6" spans="1:7" ht="21" thickBot="1">
      <c r="A6" s="10" t="s">
        <v>12</v>
      </c>
      <c r="B6" s="22">
        <f>(100 - B$13)*F6</f>
        <v>21.25</v>
      </c>
      <c r="C6" s="29">
        <v>0</v>
      </c>
      <c r="D6" s="34">
        <v>0</v>
      </c>
      <c r="E6" s="39"/>
      <c r="F6" s="8">
        <v>0.25</v>
      </c>
      <c r="G6" s="8">
        <f t="shared" ref="G6:G13" si="1">B6/100*$C$2</f>
        <v>16015.98475</v>
      </c>
    </row>
    <row r="7" spans="1:7">
      <c r="A7" s="16" t="s">
        <v>17</v>
      </c>
      <c r="B7" s="23">
        <v>0</v>
      </c>
      <c r="C7" s="30">
        <v>0</v>
      </c>
      <c r="D7" s="30">
        <v>0</v>
      </c>
      <c r="E7" s="40"/>
      <c r="F7" s="12">
        <v>0</v>
      </c>
      <c r="G7" s="12">
        <f t="shared" si="1"/>
        <v>0</v>
      </c>
    </row>
    <row r="8" spans="1:7">
      <c r="A8" s="17" t="s">
        <v>8</v>
      </c>
      <c r="B8" s="24">
        <f>(100 - B$13)*F8</f>
        <v>12.75</v>
      </c>
      <c r="C8" s="31">
        <v>0</v>
      </c>
      <c r="D8" s="31">
        <v>0</v>
      </c>
      <c r="E8" s="41"/>
      <c r="F8" s="13">
        <v>0.15</v>
      </c>
      <c r="G8" s="13">
        <f t="shared" si="1"/>
        <v>9609.5908500000005</v>
      </c>
    </row>
    <row r="9" spans="1:7" ht="21" thickBot="1">
      <c r="A9" s="18" t="s">
        <v>9</v>
      </c>
      <c r="B9" s="25">
        <f>(100 - B$13)*F9</f>
        <v>8.5</v>
      </c>
      <c r="C9" s="32">
        <v>0</v>
      </c>
      <c r="D9" s="32">
        <v>0</v>
      </c>
      <c r="E9" s="42"/>
      <c r="F9" s="14">
        <v>0.1</v>
      </c>
      <c r="G9" s="14">
        <f t="shared" si="1"/>
        <v>6406.3939</v>
      </c>
    </row>
    <row r="10" spans="1:7">
      <c r="A10" s="43" t="s">
        <v>18</v>
      </c>
      <c r="B10" s="21">
        <f>(100 - B$13)*F10</f>
        <v>0</v>
      </c>
      <c r="C10" s="33">
        <v>0</v>
      </c>
      <c r="D10" s="33">
        <v>0</v>
      </c>
      <c r="E10" s="37"/>
      <c r="F10" s="6">
        <v>0</v>
      </c>
      <c r="G10" s="6">
        <f t="shared" si="1"/>
        <v>0</v>
      </c>
    </row>
    <row r="11" spans="1:7">
      <c r="A11" s="9" t="s">
        <v>10</v>
      </c>
      <c r="B11" s="19">
        <f>(100 - B$13)*F11</f>
        <v>12.75</v>
      </c>
      <c r="C11" s="26">
        <v>0</v>
      </c>
      <c r="D11" s="26">
        <v>0</v>
      </c>
      <c r="E11" s="38"/>
      <c r="F11" s="7">
        <v>0.15</v>
      </c>
      <c r="G11" s="7">
        <f t="shared" si="1"/>
        <v>9609.5908500000005</v>
      </c>
    </row>
    <row r="12" spans="1:7" ht="21" thickBot="1">
      <c r="A12" s="10" t="s">
        <v>11</v>
      </c>
      <c r="B12" s="22">
        <f>(100 - B$13)*F12</f>
        <v>8.5</v>
      </c>
      <c r="C12" s="34">
        <v>0</v>
      </c>
      <c r="D12" s="34">
        <v>0</v>
      </c>
      <c r="E12" s="39"/>
      <c r="F12" s="8">
        <v>0.1</v>
      </c>
      <c r="G12" s="8">
        <f t="shared" si="1"/>
        <v>6406.3939</v>
      </c>
    </row>
    <row r="13" spans="1:7" ht="21" thickBot="1">
      <c r="A13" s="15" t="s">
        <v>15</v>
      </c>
      <c r="B13" s="20">
        <f>F13*100</f>
        <v>15</v>
      </c>
      <c r="C13" s="27">
        <v>0</v>
      </c>
      <c r="D13" s="27">
        <v>0</v>
      </c>
      <c r="E13" s="36"/>
      <c r="F13" s="11">
        <v>0.15</v>
      </c>
      <c r="G13" s="11">
        <f t="shared" si="1"/>
        <v>11305.401</v>
      </c>
    </row>
    <row r="17" spans="3:4">
      <c r="C17" s="4"/>
      <c r="D17" s="4"/>
    </row>
    <row r="21" spans="3:4">
      <c r="C21" s="4"/>
      <c r="D2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048D4-9C71-F945-BFB0-9DB4493844D9}">
  <dimension ref="A1:I14"/>
  <sheetViews>
    <sheetView tabSelected="1" zoomScale="150" zoomScaleNormal="150" workbookViewId="0">
      <selection activeCell="C10" sqref="C10"/>
    </sheetView>
  </sheetViews>
  <sheetFormatPr baseColWidth="10" defaultRowHeight="20"/>
  <cols>
    <col min="1" max="1" width="14.5" style="2" bestFit="1" customWidth="1"/>
    <col min="2" max="4" width="19.5" style="2" bestFit="1" customWidth="1"/>
    <col min="5" max="5" width="12" style="2" bestFit="1" customWidth="1"/>
    <col min="6" max="6" width="9.6640625" style="2" bestFit="1" customWidth="1"/>
    <col min="7" max="7" width="14.5" style="2" bestFit="1" customWidth="1"/>
    <col min="8" max="8" width="19.5" style="2" bestFit="1" customWidth="1"/>
    <col min="9" max="9" width="23.33203125" style="2" bestFit="1" customWidth="1"/>
    <col min="10" max="16384" width="10.83203125" style="2"/>
  </cols>
  <sheetData>
    <row r="1" spans="1:9" ht="21" thickBot="1">
      <c r="A1" s="44" t="s">
        <v>1</v>
      </c>
      <c r="B1" s="45" t="s">
        <v>2</v>
      </c>
      <c r="C1" s="46" t="s">
        <v>3</v>
      </c>
      <c r="D1" s="46" t="s">
        <v>4</v>
      </c>
      <c r="E1" s="44" t="s">
        <v>5</v>
      </c>
      <c r="F1" s="47" t="s">
        <v>14</v>
      </c>
      <c r="G1" s="47" t="s">
        <v>19</v>
      </c>
      <c r="H1" s="46" t="s">
        <v>26</v>
      </c>
      <c r="I1" s="46" t="s">
        <v>27</v>
      </c>
    </row>
    <row r="2" spans="1:9" ht="21" thickBot="1">
      <c r="A2" s="15" t="s">
        <v>22</v>
      </c>
      <c r="B2" s="20">
        <v>100</v>
      </c>
      <c r="C2" s="27">
        <f>SUM(C3:C12)</f>
        <v>84881.41</v>
      </c>
      <c r="D2" s="27">
        <v>7000</v>
      </c>
      <c r="E2" s="36" t="s">
        <v>6</v>
      </c>
      <c r="F2" s="11">
        <v>1</v>
      </c>
      <c r="G2" s="11">
        <v>0</v>
      </c>
      <c r="H2" s="27">
        <v>7000</v>
      </c>
      <c r="I2" s="27">
        <v>7000</v>
      </c>
    </row>
    <row r="3" spans="1:9">
      <c r="A3" s="43" t="s">
        <v>7</v>
      </c>
      <c r="B3" s="21">
        <v>0</v>
      </c>
      <c r="C3" s="28">
        <v>0</v>
      </c>
      <c r="D3" s="33">
        <v>0</v>
      </c>
      <c r="E3" s="37"/>
      <c r="F3" s="6">
        <v>0</v>
      </c>
      <c r="G3" s="6">
        <f>($C$2+$D$2)*B3/100</f>
        <v>0</v>
      </c>
      <c r="H3" s="33">
        <f>G3-C3</f>
        <v>0</v>
      </c>
      <c r="I3" s="33">
        <v>0</v>
      </c>
    </row>
    <row r="4" spans="1:9">
      <c r="A4" s="9" t="s">
        <v>13</v>
      </c>
      <c r="B4" s="19">
        <f>(100 - B$12)*F4</f>
        <v>21.25</v>
      </c>
      <c r="C4" s="26">
        <v>17972</v>
      </c>
      <c r="D4" s="26">
        <v>0</v>
      </c>
      <c r="E4" s="38"/>
      <c r="F4" s="7">
        <v>0.25</v>
      </c>
      <c r="G4" s="7">
        <f t="shared" ref="G4:G12" si="0">($C$2+$D$2)*B4/100</f>
        <v>19524.799625</v>
      </c>
      <c r="H4" s="26">
        <f t="shared" ref="H4:H12" si="1">G4-C4</f>
        <v>1552.7996249999997</v>
      </c>
      <c r="I4" s="26">
        <v>1528.22</v>
      </c>
    </row>
    <row r="5" spans="1:9" ht="21" thickBot="1">
      <c r="A5" s="10" t="s">
        <v>12</v>
      </c>
      <c r="B5" s="22">
        <f>(100 - B$12)*F5</f>
        <v>21.25</v>
      </c>
      <c r="C5" s="29">
        <v>17949.900000000001</v>
      </c>
      <c r="D5" s="34">
        <v>0</v>
      </c>
      <c r="E5" s="39"/>
      <c r="F5" s="8">
        <v>0.25</v>
      </c>
      <c r="G5" s="8">
        <f t="shared" si="0"/>
        <v>19524.799625</v>
      </c>
      <c r="H5" s="34">
        <f t="shared" si="1"/>
        <v>1574.8996249999982</v>
      </c>
      <c r="I5" s="34">
        <v>1550.32</v>
      </c>
    </row>
    <row r="6" spans="1:9">
      <c r="A6" s="16" t="s">
        <v>17</v>
      </c>
      <c r="B6" s="23">
        <v>0</v>
      </c>
      <c r="C6" s="30">
        <v>0</v>
      </c>
      <c r="D6" s="30">
        <v>0</v>
      </c>
      <c r="E6" s="40"/>
      <c r="F6" s="12">
        <v>0</v>
      </c>
      <c r="G6" s="12">
        <f t="shared" si="0"/>
        <v>0</v>
      </c>
      <c r="H6" s="30">
        <f t="shared" si="1"/>
        <v>0</v>
      </c>
      <c r="I6" s="30">
        <v>0</v>
      </c>
    </row>
    <row r="7" spans="1:9">
      <c r="A7" s="17" t="s">
        <v>8</v>
      </c>
      <c r="B7" s="24">
        <f>(100 - B$12)*F7</f>
        <v>12.75</v>
      </c>
      <c r="C7" s="31">
        <v>10832.48</v>
      </c>
      <c r="D7" s="31">
        <v>0</v>
      </c>
      <c r="E7" s="41"/>
      <c r="F7" s="13">
        <v>0.15</v>
      </c>
      <c r="G7" s="13">
        <f t="shared" si="0"/>
        <v>11714.879775000001</v>
      </c>
      <c r="H7" s="31">
        <f t="shared" si="1"/>
        <v>882.39977500000168</v>
      </c>
      <c r="I7" s="31">
        <v>857.82</v>
      </c>
    </row>
    <row r="8" spans="1:9" ht="21" thickBot="1">
      <c r="A8" s="18" t="s">
        <v>9</v>
      </c>
      <c r="B8" s="25">
        <f>(100 - B$12)*F8</f>
        <v>8.5</v>
      </c>
      <c r="C8" s="32">
        <v>7183.01</v>
      </c>
      <c r="D8" s="32">
        <v>0</v>
      </c>
      <c r="E8" s="42"/>
      <c r="F8" s="14">
        <v>0.1</v>
      </c>
      <c r="G8" s="14">
        <f t="shared" si="0"/>
        <v>7809.9198500000002</v>
      </c>
      <c r="H8" s="32">
        <f t="shared" si="1"/>
        <v>626.90985000000001</v>
      </c>
      <c r="I8" s="32">
        <v>602.33000000000004</v>
      </c>
    </row>
    <row r="9" spans="1:9">
      <c r="A9" s="43" t="s">
        <v>18</v>
      </c>
      <c r="B9" s="21">
        <f>(100 - B$12)*F9</f>
        <v>0</v>
      </c>
      <c r="C9" s="33">
        <v>0</v>
      </c>
      <c r="D9" s="33">
        <v>0</v>
      </c>
      <c r="E9" s="37"/>
      <c r="F9" s="6">
        <v>0</v>
      </c>
      <c r="G9" s="6">
        <f t="shared" si="0"/>
        <v>0</v>
      </c>
      <c r="H9" s="33">
        <f t="shared" si="1"/>
        <v>0</v>
      </c>
      <c r="I9" s="33">
        <v>0</v>
      </c>
    </row>
    <row r="10" spans="1:9">
      <c r="A10" s="9" t="s">
        <v>10</v>
      </c>
      <c r="B10" s="19">
        <f>(100 - B$12)*F10</f>
        <v>12.75</v>
      </c>
      <c r="C10" s="26">
        <v>11862.35</v>
      </c>
      <c r="D10" s="26">
        <v>0</v>
      </c>
      <c r="E10" s="38"/>
      <c r="F10" s="7">
        <v>0.15</v>
      </c>
      <c r="G10" s="7">
        <f t="shared" si="0"/>
        <v>11714.879775000001</v>
      </c>
      <c r="H10" s="26">
        <f t="shared" si="1"/>
        <v>-147.47022499999912</v>
      </c>
      <c r="I10" s="26">
        <v>0</v>
      </c>
    </row>
    <row r="11" spans="1:9" ht="21" thickBot="1">
      <c r="A11" s="10" t="s">
        <v>11</v>
      </c>
      <c r="B11" s="22">
        <f>(100 - B$12)*F11</f>
        <v>8.5</v>
      </c>
      <c r="C11" s="34">
        <v>6889.3</v>
      </c>
      <c r="D11" s="34">
        <v>0</v>
      </c>
      <c r="E11" s="39"/>
      <c r="F11" s="8">
        <v>0.1</v>
      </c>
      <c r="G11" s="8">
        <f t="shared" si="0"/>
        <v>7809.9198500000002</v>
      </c>
      <c r="H11" s="34">
        <f t="shared" si="1"/>
        <v>920.61985000000004</v>
      </c>
      <c r="I11" s="34">
        <v>896.04</v>
      </c>
    </row>
    <row r="12" spans="1:9" ht="21" thickBot="1">
      <c r="A12" s="15" t="s">
        <v>15</v>
      </c>
      <c r="B12" s="20">
        <f>F12*100</f>
        <v>15</v>
      </c>
      <c r="C12" s="27">
        <v>12192.37</v>
      </c>
      <c r="D12" s="27">
        <v>0</v>
      </c>
      <c r="E12" s="36"/>
      <c r="F12" s="11">
        <v>0.15</v>
      </c>
      <c r="G12" s="11">
        <f t="shared" si="0"/>
        <v>13782.211500000001</v>
      </c>
      <c r="H12" s="27">
        <f t="shared" si="1"/>
        <v>1589.8415000000005</v>
      </c>
      <c r="I12" s="27">
        <v>1565.26</v>
      </c>
    </row>
    <row r="13" spans="1:9">
      <c r="G13" s="55"/>
    </row>
    <row r="14" spans="1:9">
      <c r="G14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A7ED3-466E-7D40-A8D0-F4C1C8B2014F}">
  <dimension ref="A1:G14"/>
  <sheetViews>
    <sheetView zoomScale="150" zoomScaleNormal="150" workbookViewId="0">
      <selection activeCell="C4" sqref="C4"/>
    </sheetView>
  </sheetViews>
  <sheetFormatPr baseColWidth="10" defaultRowHeight="20"/>
  <cols>
    <col min="1" max="1" width="14.5" style="2" bestFit="1" customWidth="1"/>
    <col min="2" max="4" width="19.5" style="2" bestFit="1" customWidth="1"/>
    <col min="5" max="5" width="12" style="2" bestFit="1" customWidth="1"/>
    <col min="6" max="6" width="9.6640625" style="2" bestFit="1" customWidth="1"/>
    <col min="7" max="7" width="14.5" style="2" bestFit="1" customWidth="1"/>
    <col min="8" max="16384" width="10.83203125" style="2"/>
  </cols>
  <sheetData>
    <row r="1" spans="1:7" ht="21" thickBot="1">
      <c r="A1" s="44" t="s">
        <v>1</v>
      </c>
      <c r="B1" s="45" t="s">
        <v>2</v>
      </c>
      <c r="C1" s="46" t="s">
        <v>3</v>
      </c>
      <c r="D1" s="46" t="s">
        <v>4</v>
      </c>
      <c r="E1" s="44" t="s">
        <v>5</v>
      </c>
      <c r="F1" s="47" t="s">
        <v>14</v>
      </c>
      <c r="G1" s="47" t="s">
        <v>19</v>
      </c>
    </row>
    <row r="2" spans="1:7" ht="21" thickBot="1">
      <c r="A2" s="9" t="s">
        <v>16</v>
      </c>
      <c r="B2" s="19">
        <f>SUM(B3:B13)</f>
        <v>100</v>
      </c>
      <c r="C2" s="26">
        <f>SUM(C3:C13)</f>
        <v>0</v>
      </c>
      <c r="D2" s="26">
        <v>0</v>
      </c>
      <c r="E2" s="35" t="s">
        <v>6</v>
      </c>
      <c r="F2" s="7">
        <v>0</v>
      </c>
      <c r="G2" s="7">
        <v>0</v>
      </c>
    </row>
    <row r="3" spans="1:7" ht="21" thickBot="1">
      <c r="A3" s="15" t="s">
        <v>0</v>
      </c>
      <c r="B3" s="20">
        <v>0</v>
      </c>
      <c r="C3" s="27">
        <v>0</v>
      </c>
      <c r="D3" s="27">
        <v>0</v>
      </c>
      <c r="E3" s="36"/>
      <c r="F3" s="11">
        <v>0</v>
      </c>
      <c r="G3" s="11">
        <v>0</v>
      </c>
    </row>
    <row r="4" spans="1:7">
      <c r="A4" s="43" t="s">
        <v>7</v>
      </c>
      <c r="B4" s="21">
        <v>0</v>
      </c>
      <c r="C4" s="28">
        <v>0</v>
      </c>
      <c r="D4" s="33">
        <v>0</v>
      </c>
      <c r="E4" s="37"/>
      <c r="F4" s="6">
        <v>0</v>
      </c>
      <c r="G4" s="6">
        <f t="shared" ref="G4" si="0">B4/100*$C$2</f>
        <v>0</v>
      </c>
    </row>
    <row r="5" spans="1:7">
      <c r="A5" s="9" t="s">
        <v>13</v>
      </c>
      <c r="B5" s="19">
        <f>(100 - B$13)*F5</f>
        <v>21.25</v>
      </c>
      <c r="C5" s="26">
        <v>0</v>
      </c>
      <c r="D5" s="26">
        <v>0</v>
      </c>
      <c r="E5" s="38"/>
      <c r="F5" s="7">
        <v>0.25</v>
      </c>
      <c r="G5" s="7">
        <f>B5/100*$C$2</f>
        <v>0</v>
      </c>
    </row>
    <row r="6" spans="1:7" ht="21" thickBot="1">
      <c r="A6" s="10" t="s">
        <v>12</v>
      </c>
      <c r="B6" s="22">
        <f>(100 - B$13)*F6</f>
        <v>21.25</v>
      </c>
      <c r="C6" s="29">
        <v>0</v>
      </c>
      <c r="D6" s="34">
        <v>0</v>
      </c>
      <c r="E6" s="39"/>
      <c r="F6" s="8">
        <v>0.25</v>
      </c>
      <c r="G6" s="8">
        <f t="shared" ref="G6:G13" si="1">B6/100*$C$2</f>
        <v>0</v>
      </c>
    </row>
    <row r="7" spans="1:7">
      <c r="A7" s="16" t="s">
        <v>17</v>
      </c>
      <c r="B7" s="23">
        <v>0</v>
      </c>
      <c r="C7" s="30">
        <v>0</v>
      </c>
      <c r="D7" s="30">
        <v>0</v>
      </c>
      <c r="E7" s="40"/>
      <c r="F7" s="12">
        <v>0</v>
      </c>
      <c r="G7" s="12">
        <f t="shared" si="1"/>
        <v>0</v>
      </c>
    </row>
    <row r="8" spans="1:7">
      <c r="A8" s="17" t="s">
        <v>8</v>
      </c>
      <c r="B8" s="24">
        <f>(100 - B$13)*F8</f>
        <v>12.75</v>
      </c>
      <c r="C8" s="31">
        <v>0</v>
      </c>
      <c r="D8" s="31">
        <v>0</v>
      </c>
      <c r="E8" s="41"/>
      <c r="F8" s="13">
        <v>0.15</v>
      </c>
      <c r="G8" s="13">
        <f t="shared" si="1"/>
        <v>0</v>
      </c>
    </row>
    <row r="9" spans="1:7" ht="21" thickBot="1">
      <c r="A9" s="18" t="s">
        <v>9</v>
      </c>
      <c r="B9" s="25">
        <f>(100 - B$13)*F9</f>
        <v>8.5</v>
      </c>
      <c r="C9" s="32">
        <v>0</v>
      </c>
      <c r="D9" s="32">
        <v>0</v>
      </c>
      <c r="E9" s="42"/>
      <c r="F9" s="14">
        <v>0.1</v>
      </c>
      <c r="G9" s="14">
        <f t="shared" si="1"/>
        <v>0</v>
      </c>
    </row>
    <row r="10" spans="1:7">
      <c r="A10" s="43" t="s">
        <v>18</v>
      </c>
      <c r="B10" s="21">
        <f>(100 - B$13)*F10</f>
        <v>0</v>
      </c>
      <c r="C10" s="33">
        <v>0</v>
      </c>
      <c r="D10" s="33">
        <v>0</v>
      </c>
      <c r="E10" s="37"/>
      <c r="F10" s="6">
        <v>0</v>
      </c>
      <c r="G10" s="6">
        <f t="shared" si="1"/>
        <v>0</v>
      </c>
    </row>
    <row r="11" spans="1:7">
      <c r="A11" s="9" t="s">
        <v>10</v>
      </c>
      <c r="B11" s="19">
        <f>(100 - B$13)*F11</f>
        <v>12.75</v>
      </c>
      <c r="C11" s="26">
        <v>0</v>
      </c>
      <c r="D11" s="26">
        <v>0</v>
      </c>
      <c r="E11" s="38"/>
      <c r="F11" s="7">
        <v>0.15</v>
      </c>
      <c r="G11" s="7">
        <f t="shared" si="1"/>
        <v>0</v>
      </c>
    </row>
    <row r="12" spans="1:7" ht="21" thickBot="1">
      <c r="A12" s="10" t="s">
        <v>11</v>
      </c>
      <c r="B12" s="22">
        <f>(100 - B$13)*F12</f>
        <v>8.5</v>
      </c>
      <c r="C12" s="34">
        <v>0</v>
      </c>
      <c r="D12" s="34">
        <v>0</v>
      </c>
      <c r="E12" s="39"/>
      <c r="F12" s="8">
        <v>0.1</v>
      </c>
      <c r="G12" s="8">
        <f t="shared" si="1"/>
        <v>0</v>
      </c>
    </row>
    <row r="13" spans="1:7" ht="21" thickBot="1">
      <c r="A13" s="15" t="s">
        <v>15</v>
      </c>
      <c r="B13" s="20">
        <f>F13*100</f>
        <v>15</v>
      </c>
      <c r="C13" s="27">
        <v>0</v>
      </c>
      <c r="D13" s="27">
        <v>0</v>
      </c>
      <c r="E13" s="36"/>
      <c r="F13" s="11">
        <v>0.15</v>
      </c>
      <c r="G13" s="11">
        <f t="shared" si="1"/>
        <v>0</v>
      </c>
    </row>
    <row r="14" spans="1:7">
      <c r="G14" s="4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AAA15-1DFB-2949-A362-8B16C06D182A}">
  <dimension ref="A1:G13"/>
  <sheetViews>
    <sheetView zoomScale="150" zoomScaleNormal="150" workbookViewId="0">
      <selection activeCell="E21" sqref="E21"/>
    </sheetView>
  </sheetViews>
  <sheetFormatPr baseColWidth="10" defaultRowHeight="20"/>
  <cols>
    <col min="1" max="1" width="14.5" style="2" bestFit="1" customWidth="1"/>
    <col min="2" max="4" width="19.5" style="2" bestFit="1" customWidth="1"/>
    <col min="5" max="5" width="12" style="2" bestFit="1" customWidth="1"/>
    <col min="6" max="6" width="9.6640625" style="2" bestFit="1" customWidth="1"/>
    <col min="7" max="7" width="15.6640625" style="2" bestFit="1" customWidth="1"/>
    <col min="8" max="16384" width="10.83203125" style="2"/>
  </cols>
  <sheetData>
    <row r="1" spans="1:7" ht="21" thickBot="1">
      <c r="A1" s="44" t="s">
        <v>1</v>
      </c>
      <c r="B1" s="45" t="s">
        <v>2</v>
      </c>
      <c r="C1" s="46" t="s">
        <v>3</v>
      </c>
      <c r="D1" s="46" t="s">
        <v>4</v>
      </c>
      <c r="E1" s="44" t="s">
        <v>5</v>
      </c>
      <c r="F1" s="47" t="s">
        <v>14</v>
      </c>
      <c r="G1" s="49" t="s">
        <v>20</v>
      </c>
    </row>
    <row r="2" spans="1:7" ht="21" thickBot="1">
      <c r="A2" s="9" t="s">
        <v>16</v>
      </c>
      <c r="B2" s="19">
        <f>SUM(B3:B13)</f>
        <v>100</v>
      </c>
      <c r="C2" s="26">
        <f>SUM(C3:C13)</f>
        <v>26720.690000000002</v>
      </c>
      <c r="D2" s="26">
        <v>0</v>
      </c>
      <c r="E2" s="35" t="s">
        <v>6</v>
      </c>
      <c r="F2" s="7">
        <v>0</v>
      </c>
      <c r="G2" s="50" t="s">
        <v>21</v>
      </c>
    </row>
    <row r="3" spans="1:7" ht="21" thickBot="1">
      <c r="A3" s="15" t="s">
        <v>0</v>
      </c>
      <c r="B3" s="20">
        <v>0</v>
      </c>
      <c r="C3" s="27">
        <v>3039.39</v>
      </c>
      <c r="D3" s="27">
        <v>0</v>
      </c>
      <c r="E3" s="36"/>
      <c r="F3" s="11">
        <v>0</v>
      </c>
      <c r="G3" s="51" t="s">
        <v>21</v>
      </c>
    </row>
    <row r="4" spans="1:7">
      <c r="A4" s="43" t="s">
        <v>7</v>
      </c>
      <c r="B4" s="21">
        <v>0</v>
      </c>
      <c r="C4" s="28">
        <v>0</v>
      </c>
      <c r="D4" s="33">
        <v>0</v>
      </c>
      <c r="E4" s="37"/>
      <c r="F4" s="6">
        <v>0</v>
      </c>
      <c r="G4" s="50" t="s">
        <v>21</v>
      </c>
    </row>
    <row r="5" spans="1:7">
      <c r="A5" s="9" t="s">
        <v>13</v>
      </c>
      <c r="B5" s="19">
        <f>(100 - B$13)*F5</f>
        <v>21.25</v>
      </c>
      <c r="C5" s="26">
        <v>0</v>
      </c>
      <c r="D5" s="26">
        <v>0</v>
      </c>
      <c r="E5" s="38"/>
      <c r="F5" s="7">
        <v>0.25</v>
      </c>
      <c r="G5" s="50">
        <v>43969.9</v>
      </c>
    </row>
    <row r="6" spans="1:7" ht="21" thickBot="1">
      <c r="A6" s="10" t="s">
        <v>12</v>
      </c>
      <c r="B6" s="22">
        <f>(100 - B$13)*F6</f>
        <v>21.25</v>
      </c>
      <c r="C6" s="29">
        <v>0</v>
      </c>
      <c r="D6" s="34">
        <v>0</v>
      </c>
      <c r="E6" s="39"/>
      <c r="F6" s="8">
        <v>0.25</v>
      </c>
      <c r="G6" s="52">
        <v>43969.9</v>
      </c>
    </row>
    <row r="7" spans="1:7">
      <c r="A7" s="16" t="s">
        <v>17</v>
      </c>
      <c r="B7" s="23">
        <v>0</v>
      </c>
      <c r="C7" s="30">
        <v>12315.19</v>
      </c>
      <c r="D7" s="30">
        <v>0</v>
      </c>
      <c r="E7" s="40"/>
      <c r="F7" s="12">
        <v>0</v>
      </c>
      <c r="G7" s="53" t="s">
        <v>21</v>
      </c>
    </row>
    <row r="8" spans="1:7">
      <c r="A8" s="17" t="s">
        <v>8</v>
      </c>
      <c r="B8" s="24">
        <f>(100 - B$13)*F8</f>
        <v>12.75</v>
      </c>
      <c r="C8" s="31">
        <v>0</v>
      </c>
      <c r="D8" s="31">
        <v>0</v>
      </c>
      <c r="E8" s="41"/>
      <c r="F8" s="13">
        <v>0.15</v>
      </c>
      <c r="G8" s="53">
        <v>26381.94</v>
      </c>
    </row>
    <row r="9" spans="1:7" ht="21" thickBot="1">
      <c r="A9" s="18" t="s">
        <v>9</v>
      </c>
      <c r="B9" s="25">
        <f>(100 - B$13)*F9</f>
        <v>8.5</v>
      </c>
      <c r="C9" s="32">
        <v>0</v>
      </c>
      <c r="D9" s="32">
        <v>0</v>
      </c>
      <c r="E9" s="42"/>
      <c r="F9" s="14">
        <v>0.1</v>
      </c>
      <c r="G9" s="54">
        <v>17587.96</v>
      </c>
    </row>
    <row r="10" spans="1:7">
      <c r="A10" s="43" t="s">
        <v>18</v>
      </c>
      <c r="B10" s="21">
        <f>(100 - B$13)*F10</f>
        <v>0</v>
      </c>
      <c r="C10" s="33">
        <v>11366.11</v>
      </c>
      <c r="D10" s="33">
        <v>0</v>
      </c>
      <c r="E10" s="37"/>
      <c r="F10" s="6">
        <v>0</v>
      </c>
      <c r="G10" s="50" t="s">
        <v>21</v>
      </c>
    </row>
    <row r="11" spans="1:7">
      <c r="A11" s="9" t="s">
        <v>10</v>
      </c>
      <c r="B11" s="19">
        <f>(100 - B$13)*F11</f>
        <v>12.75</v>
      </c>
      <c r="C11" s="26">
        <v>0</v>
      </c>
      <c r="D11" s="26">
        <v>0</v>
      </c>
      <c r="E11" s="38"/>
      <c r="F11" s="7">
        <v>0.15</v>
      </c>
      <c r="G11" s="50">
        <v>26381.94</v>
      </c>
    </row>
    <row r="12" spans="1:7" ht="21" thickBot="1">
      <c r="A12" s="10" t="s">
        <v>11</v>
      </c>
      <c r="B12" s="22">
        <f>(100 - B$13)*F12</f>
        <v>8.5</v>
      </c>
      <c r="C12" s="34">
        <v>0</v>
      </c>
      <c r="D12" s="34">
        <v>0</v>
      </c>
      <c r="E12" s="39"/>
      <c r="F12" s="8">
        <v>0.1</v>
      </c>
      <c r="G12" s="52">
        <v>17587.96</v>
      </c>
    </row>
    <row r="13" spans="1:7" ht="21" thickBot="1">
      <c r="A13" s="15" t="s">
        <v>15</v>
      </c>
      <c r="B13" s="20">
        <f>F13*100</f>
        <v>15</v>
      </c>
      <c r="C13" s="27">
        <v>0</v>
      </c>
      <c r="D13" s="27">
        <v>0</v>
      </c>
      <c r="E13" s="36"/>
      <c r="F13" s="11">
        <v>0.15</v>
      </c>
      <c r="G13" s="54">
        <v>31037.57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CD029-12F6-C04B-ACF4-40C189BDF70A}">
  <dimension ref="A1:A3"/>
  <sheetViews>
    <sheetView workbookViewId="0">
      <selection activeCell="A4" sqref="A4"/>
    </sheetView>
  </sheetViews>
  <sheetFormatPr baseColWidth="10" defaultRowHeight="16"/>
  <sheetData>
    <row r="1" spans="1:1">
      <c r="A1" t="s">
        <v>24</v>
      </c>
    </row>
    <row r="2" spans="1:1">
      <c r="A2" t="s">
        <v>25</v>
      </c>
    </row>
    <row r="3" spans="1:1">
      <c r="A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</vt:lpstr>
      <vt:lpstr>R</vt:lpstr>
      <vt:lpstr>T</vt:lpstr>
      <vt:lpstr>H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Gagorik</dc:creator>
  <cp:lastModifiedBy>Adam Gagorik</cp:lastModifiedBy>
  <dcterms:created xsi:type="dcterms:W3CDTF">2023-11-14T15:30:31Z</dcterms:created>
  <dcterms:modified xsi:type="dcterms:W3CDTF">2024-04-07T16:42:28Z</dcterms:modified>
</cp:coreProperties>
</file>